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<sst xmlns="http://schemas.openxmlformats.org/spreadsheetml/2006/main" count="4350" uniqueCount="1043">
  <si>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</si>
  <si>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</si>
  <si>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</si>
  <si>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</si>
  <si>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</si>
  <si>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</si>
  <si>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</si>
  <si>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</si>
  <si>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</si>
  <si>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</si>
  <si>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</si>
  <si>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</si>
  <si>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</si>
  <si>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</si>
  <si>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</si>
  <si>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</si>
  <si>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</si>
  <si>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</si>
  <si>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</si>
  <si>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</si>
  <si>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</si>
  <si>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</si>
  <si>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</si>
  <si>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</si>
  <si>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</si>
  <si>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</si>
  <si>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</si>
  <si>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</si>
  <si>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</si>
  <si>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</si>
  <si>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</si>
  <si>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</si>
  <si>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</si>
  <si>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</si>
  <si>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</si>
  <si>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</si>
  <si>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</si>
  <si>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</si>
  <si>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</si>
  <si>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</si>
  <si>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</si>
  <si>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</si>
  <si>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</si>
  <si>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</si>
  <si>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</si>
  <si>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</si>
  <si>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</si>
  <si>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</si>
  <si>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</si>
  <si>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</si>
  <si>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</si>
  <si>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</si>
  <si>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</si>
  <si>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</si>
  <si>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</si>
  <si>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</si>
  <si>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</si>
  <si>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</si>
  <si>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</si>
  <si>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</si>
  <si>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</si>
  <si>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</si>
  <si>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</si>
  <si>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</si>
  <si>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</si>
  <si>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</si>
  <si>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</si>
  <si>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</si>
  <si>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</si>
  <si>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</si>
  <si>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</si>
  <si>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</si>
  <si>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</si>
  <si>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</si>
  <si>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</si>
  <si>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</si>
  <si>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</si>
  <si>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</si>
  <si>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</si>
  <si>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</si>
  <si>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</si>
  <si>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</si>
  <si>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</si>
  <si>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</si>
  <si>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</si>
  <si>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</si>
  <si>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</si>
  <si>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</si>
  <si>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</si>
  <si>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</si>
  <si>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</si>
  <si>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</si>
  <si>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</si>
  <si>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</si>
  <si>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</si>
  <si>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</si>
  <si>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</si>
  <si>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</si>
  <si>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</si>
  <si>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</si>
  <si>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</si>
  <si>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</si>
  <si>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</si>
  <si>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</si>
  <si>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</si>
  <si>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</si>
  <si>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</si>
  <si>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</si>
  <si>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</si>
  <si>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</si>
  <si>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</si>
  <si>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</si>
  <si>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</si>
  <si>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</si>
  <si>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</si>
  <si>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</si>
  <si>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</si>
  <si>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</si>
  <si>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</si>
  <si>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</si>
  <si>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</si>
  <si>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</si>
  <si>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</si>
  <si>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</si>
  <si>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</si>
  <si>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</si>
  <si>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</si>
  <si>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</si>
  <si>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</si>
  <si>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</si>
  <si>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</si>
  <si>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</si>
  <si>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</si>
  <si>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</si>
  <si>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</si>
  <si>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</si>
  <si>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</si>
  <si>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</si>
  <si>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</si>
  <si>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</si>
  <si>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</si>
  <si>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</si>
  <si>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</si>
  <si>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</si>
  <si>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</si>
  <si>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</si>
  <si>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</si>
  <si>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</si>
  <si>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</si>
  <si>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</si>
  <si>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</si>
  <si>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</si>
  <si>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</si>
  <si>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</si>
  <si>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</si>
  <si>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</si>
  <si>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</si>
  <si>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</si>
  <si>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</si>
  <si>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</si>
  <si>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</si>
  <si>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</si>
  <si>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</si>
  <si>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</si>
  <si>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</si>
  <si>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</si>
  <si>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</si>
  <si>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</si>
  <si>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</si>
  <si>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</si>
  <si>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</si>
  <si>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</si>
  <si>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</si>
  <si>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</si>
  <si>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</si>
  <si>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</si>
  <si>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</si>
  <si>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</si>
  <si>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</si>
  <si>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</si>
  <si>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</si>
  <si>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</si>
  <si>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</si>
  <si>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</si>
  <si>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</si>
  <si>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</si>
  <si>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</si>
  <si>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</si>
  <si>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</si>
  <si>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</si>
  <si>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</si>
  <si>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</si>
  <si>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</si>
  <si>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</si>
  <si>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</si>
  <si>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</si>
  <si>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</si>
  <si>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</si>
  <si>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</si>
  <si>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</si>
  <si>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</si>
  <si>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</si>
  <si>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</si>
  <si>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</si>
  <si>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</si>
  <si>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</si>
  <si>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</si>
  <si>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</si>
  <si>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</si>
  <si>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</si>
  <si>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</si>
  <si>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</si>
  <si>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</si>
  <si>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</si>
  <si>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</si>
  <si>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</si>
  <si>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</si>
  <si>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</si>
  <si>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</si>
  <si>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</si>
  <si>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</si>
  <si>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</si>
  <si>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</si>
  <si>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</si>
  <si>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</si>
  <si>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</si>
  <si>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</si>
  <si>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</si>
  <si>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</si>
  <si>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</si>
  <si>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</si>
  <si>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</si>
  <si>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</si>
  <si>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</si>
  <si>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</si>
  <si>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</si>
  <si>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</si>
  <si>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</si>
  <si>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</si>
  <si>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</si>
  <si>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</si>
  <si>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</si>
  <si>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</si>
  <si>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</si>
  <si>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</si>
  <si>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</si>
  <si>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</si>
  <si>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</si>
  <si>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</si>
  <si>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</si>
  <si>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</si>
  <si>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</si>
  <si>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</si>
  <si>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</si>
  <si>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</si>
  <si>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</si>
  <si>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</si>
  <si>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</si>
  <si>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</si>
  <si>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</si>
  <si>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</si>
  <si>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</si>
  <si>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</si>
  <si>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</si>
  <si>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</si>
  <si>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</si>
  <si>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</si>
  <si>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</si>
  <si>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</si>
  <si>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</si>
  <si>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</si>
  <si>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</si>
  <si>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</si>
  <si>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</si>
  <si>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</si>
  <si>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</si>
  <si>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</si>
  <si>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</si>
  <si>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</si>
  <si>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</si>
  <si>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</si>
  <si>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</si>
  <si>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</si>
  <si>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</si>
  <si>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</si>
  <si>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</si>
  <si>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</si>
  <si>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</si>
  <si>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</si>
  <si>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</si>
  <si>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</si>
  <si>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</si>
  <si>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</si>
  <si>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</si>
  <si>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</si>
  <si>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</si>
  <si>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</si>
  <si>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</si>
  <si>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</si>
  <si>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</si>
  <si>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</si>
  <si>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</si>
  <si>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</si>
  <si>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</si>
  <si>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</si>
  <si>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</si>
  <si>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</si>
  <si>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</si>
  <si>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</si>
  <si>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</si>
  <si>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</si>
  <si>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</si>
  <si>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</si>
  <si>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</si>
  <si>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</si>
  <si>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</si>
  <si>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</si>
  <si>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</si>
  <si>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</si>
  <si>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</si>
  <si>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</si>
  <si>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</si>
  <si>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</si>
  <si>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</si>
  <si>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</si>
  <si>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</si>
  <si>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</si>
  <si>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</si>
  <si>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</si>
  <si>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</si>
  <si>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</si>
  <si>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</si>
  <si>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</si>
  <si>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</si>
  <si>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</si>
  <si>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</si>
  <si>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</si>
  <si>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</si>
  <si>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</si>
  <si>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</si>
  <si>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</si>
  <si>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</si>
  <si>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</si>
  <si>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</si>
  <si>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</si>
  <si>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</si>
  <si>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</si>
  <si>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</si>
  <si>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</si>
  <si>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</si>
  <si>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</si>
  <si>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</si>
  <si>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</si>
  <si>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</si>
  <si>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</si>
  <si>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</si>
  <si>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</si>
  <si>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</si>
  <si>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</si>
  <si>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</si>
  <si>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</si>
  <si>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</si>
  <si>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</si>
  <si>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</si>
  <si>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</si>
  <si>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</si>
  <si>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</si>
  <si>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</si>
  <si>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</si>
  <si>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</si>
  <si>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</si>
  <si>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</si>
  <si>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</si>
  <si>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</si>
  <si>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</si>
  <si>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</si>
  <si>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</si>
  <si>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</si>
  <si>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</si>
  <si>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</si>
  <si>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</si>
  <si>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</si>
  <si>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</si>
  <si>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</si>
  <si>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</si>
  <si>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</si>
  <si>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</si>
  <si>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</si>
  <si>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</si>
  <si>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</si>
  <si>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</si>
  <si>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</si>
  <si>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</si>
  <si>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</si>
  <si>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</si>
  <si>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</si>
  <si>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</si>
  <si>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</si>
  <si>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</si>
  <si>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</si>
  <si>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</si>
  <si>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</si>
  <si>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</si>
  <si>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</si>
  <si>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</si>
  <si>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</si>
  <si>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</si>
  <si>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</si>
  <si>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</si>
  <si>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</si>
  <si>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</si>
  <si>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</si>
  <si>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</si>
  <si>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</si>
  <si>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</si>
  <si>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</si>
  <si>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</si>
  <si>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</si>
  <si>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</si>
  <si>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</si>
  <si>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</si>
  <si>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</si>
  <si>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</si>
  <si>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</si>
  <si>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</si>
  <si>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</si>
  <si>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</si>
  <si>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</si>
  <si>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</si>
  <si>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</si>
  <si>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</si>
  <si>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</si>
  <si>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</si>
  <si>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</si>
  <si>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</si>
  <si>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</si>
  <si>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</si>
  <si>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</si>
  <si>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</si>
  <si>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</si>
  <si>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</si>
  <si>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</si>
  <si>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</si>
  <si>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</si>
  <si>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</si>
  <si>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</si>
  <si>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</si>
  <si>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</si>
  <si>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</si>
  <si>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</si>
  <si>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</si>
  <si>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</si>
  <si>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</si>
  <si>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</si>
  <si>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</si>
  <si>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</si>
  <si>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</si>
  <si>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</si>
  <si>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</si>
  <si>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</si>
  <si>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</si>
  <si>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</si>
  <si>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</si>
  <si>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</si>
  <si>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</si>
  <si>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</si>
  <si>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</si>
  <si>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</si>
  <si>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</si>
  <si>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</si>
  <si>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</si>
  <si>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</si>
  <si>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</si>
  <si>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</si>
  <si>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</si>
  <si>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</si>
  <si>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</si>
  <si>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</si>
  <si>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</si>
  <si>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</si>
  <si>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</si>
  <si>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</si>
  <si>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</si>
  <si>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</si>
  <si>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</si>
  <si>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</si>
  <si>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</si>
  <si>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</si>
  <si>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</si>
  <si>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</si>
  <si>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</si>
  <si>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</si>
  <si>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</si>
  <si>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</si>
  <si>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</si>
  <si>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</si>
  <si>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</si>
  <si>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</si>
  <si>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</si>
  <si>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</si>
  <si>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</si>
  <si>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</si>
  <si>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</si>
  <si>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</si>
  <si>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</si>
  <si>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</si>
  <si>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</si>
  <si>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</si>
  <si>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</si>
  <si>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</si>
  <si>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</si>
  <si>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</si>
  <si>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</si>
  <si>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</si>
  <si>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</si>
  <si>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</si>
  <si>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</si>
  <si>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</si>
  <si>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</si>
  <si>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</si>
  <si>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</si>
  <si>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</si>
  <si>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</si>
  <si>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</si>
  <si>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</si>
  <si>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</si>
  <si>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</si>
  <si>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</si>
  <si>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</si>
  <si>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</si>
  <si>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</si>
  <si>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</si>
  <si>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</si>
  <si>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</si>
  <si>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</si>
  <si>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</si>
  <si>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</si>
  <si>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</si>
  <si>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</si>
  <si>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</si>
  <si>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</si>
  <si>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</si>
  <si>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</si>
  <si>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</si>
  <si>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</si>
  <si>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</si>
  <si>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</si>
  <si>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</si>
  <si>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</si>
  <si>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</si>
  <si>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</si>
  <si>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</si>
  <si>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</si>
  <si>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</si>
  <si>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</si>
  <si>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</si>
  <si>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</si>
  <si>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</si>
  <si>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</si>
  <si>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</si>
  <si>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</si>
  <si>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</si>
  <si>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</si>
  <si>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</si>
  <si>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</si>
  <si>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</si>
  <si>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</si>
  <si>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</si>
  <si>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</si>
  <si>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</si>
  <si>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</si>
  <si>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</si>
  <si>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</si>
  <si>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</si>
  <si>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</si>
  <si>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</si>
  <si>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</si>
  <si>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</si>
  <si>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</si>
  <si>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</si>
  <si>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</si>
  <si>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</si>
  <si>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</si>
  <si>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</si>
  <si>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</si>
  <si>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</si>
  <si>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</si>
  <si>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</si>
  <si>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</si>
  <si>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</si>
  <si>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</si>
  <si>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</si>
  <si>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</si>
  <si>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</si>
  <si>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</si>
  <si>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</si>
  <si>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</si>
  <si>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</si>
  <si>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</si>
  <si>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</si>
  <si>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</si>
  <si>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</si>
  <si>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</si>
  <si>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</si>
  <si>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</si>
  <si>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</si>
  <si>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</si>
  <si>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</si>
  <si>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</si>
  <si>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</si>
  <si>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</si>
  <si>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</si>
  <si>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</si>
  <si>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</si>
  <si>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</si>
  <si>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</si>
  <si>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</si>
  <si>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</si>
  <si>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</si>
  <si>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</si>
  <si>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</si>
  <si>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</si>
  <si>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</si>
  <si>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</si>
  <si>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</si>
  <si>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</si>
  <si>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</si>
  <si>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</si>
  <si>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</si>
  <si>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</si>
  <si>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</si>
  <si>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</si>
  <si>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</si>
  <si>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</si>
  <si>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</si>
  <si>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</si>
  <si>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</si>
  <si>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</si>
  <si>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</si>
  <si>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</si>
  <si>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</si>
  <si>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</si>
  <si>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</si>
  <si>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</si>
  <si>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</si>
  <si>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</si>
  <si>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</si>
  <si>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</si>
  <si>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</si>
  <si>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</si>
  <si>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</si>
  <si>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</si>
  <si>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</si>
  <si>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</si>
  <si>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</si>
  <si>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</si>
  <si>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</si>
  <si>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</si>
  <si>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</si>
  <si>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</si>
  <si>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</si>
  <si>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</si>
  <si>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</si>
  <si>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</si>
  <si>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</si>
  <si>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</si>
  <si>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</si>
  <si>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</si>
  <si>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</si>
  <si>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</si>
  <si>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</si>
  <si>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</si>
  <si>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</si>
  <si>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</si>
  <si>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</si>
  <si>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</si>
  <si>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</si>
  <si>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</si>
  <si>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</si>
  <si>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</si>
  <si>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</si>
  <si>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</si>
  <si>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</si>
  <si>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</si>
  <si>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</si>
  <si>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</si>
  <si>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</si>
  <si>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</si>
  <si>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</si>
  <si>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</si>
  <si>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</si>
  <si>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</si>
  <si>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</si>
  <si>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</si>
  <si>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</si>
  <si>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</si>
  <si>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</si>
  <si>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</si>
  <si>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</si>
  <si>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</si>
  <si>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</si>
  <si>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</si>
  <si>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</si>
  <si>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</si>
  <si>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</si>
  <si>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</si>
  <si>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</si>
  <si>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</si>
  <si>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</si>
  <si>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</si>
  <si>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</si>
  <si>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</si>
  <si>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</si>
  <si>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</si>
  <si>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</si>
  <si>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</si>
  <si>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</si>
  <si>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</si>
  <si>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</si>
  <si>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</si>
  <si>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</si>
  <si>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</si>
  <si>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</si>
  <si>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</si>
  <si>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</si>
  <si>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</si>
  <si>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</si>
  <si>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</si>
  <si>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</si>
  <si>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</si>
  <si>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</si>
  <si>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</si>
  <si>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</si>
  <si>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</si>
  <si>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</si>
  <si>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</si>
  <si>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</si>
  <si>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</si>
  <si>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</si>
  <si>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</si>
  <si>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</si>
  <si>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</si>
  <si>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</si>
  <si>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</si>
  <si>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</si>
  <si>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</si>
  <si>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</si>
  <si>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</si>
  <si>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</si>
  <si>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</si>
  <si>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</si>
  <si>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</si>
  <si>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</si>
  <si>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</si>
  <si>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</si>
  <si>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</si>
  <si>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</si>
  <si>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</si>
  <si>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</si>
  <si>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孙善增</t>
  </si>
  <si>
    <t>坐落：</t>
  </si>
  <si>
    <t>容城县午方北庄村</t>
  </si>
  <si>
    <t>调查编号：</t>
  </si>
  <si>
    <t>0201015-01-05-0014</t>
  </si>
  <si>
    <t>价值时点：</t>
  </si>
  <si>
    <t>2024年10月24日</t>
  </si>
  <si>
    <t>报告编号：</t>
  </si>
  <si>
    <t>康正（容城县）2024评字第7号-午方北庄村</t>
  </si>
  <si>
    <t>5-8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</si>
  <si>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</si>
  <si>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</si>
  <si>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</si>
  <si>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</si>
  <si>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</si>
  <si>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</si>
  <si>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</si>
  <si>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</si>
  <si>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</si>
  <si>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</si>
  <si>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</si>
  <si>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</si>
  <si>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</si>
  <si>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</si>
  <si>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</si>
  <si>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</si>
  <si>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</si>
  <si>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</si>
  <si>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</si>
  <si>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</si>
  <si>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</si>
  <si>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</si>
  <si>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</si>
  <si>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</si>
  <si>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</si>
  <si>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</si>
  <si>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</si>
  <si>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</si>
  <si>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</si>
  <si>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</si>
  <si>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</si>
  <si>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</si>
  <si>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</si>
  <si>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</si>
  <si>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</si>
  <si>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</si>
  <si>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</si>
  <si>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</si>
  <si>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</si>
  <si>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</si>
  <si>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</si>
  <si>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</si>
  <si>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</si>
  <si>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</si>
  <si>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</si>
  <si>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</si>
  <si>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</si>
  <si>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</si>
  <si>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</si>
  <si>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</si>
  <si>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</si>
  <si>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</si>
  <si>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</si>
  <si>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</si>
  <si>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</si>
  <si>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</si>
  <si>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</si>
  <si>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</si>
  <si>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</si>
  <si>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</si>
  <si>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</si>
  <si>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</si>
  <si>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</si>
  <si>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</si>
  <si>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</si>
  <si>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</si>
  <si>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</si>
  <si>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</si>
  <si>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</si>
  <si>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</si>
  <si>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</si>
  <si>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</si>
  <si>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</si>
  <si>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</si>
  <si>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</si>
  <si>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</si>
  <si>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</si>
  <si>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</si>
  <si>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</si>
  <si>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</si>
  <si>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</si>
  <si>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</si>
  <si>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</si>
  <si>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</si>
  <si>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</si>
  <si>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</si>
  <si>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</si>
  <si>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</si>
  <si>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</si>
  <si>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</si>
  <si>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</si>
  <si>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</si>
  <si>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</si>
  <si>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</si>
  <si>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</si>
  <si>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</si>
  <si>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</si>
  <si>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</si>
  <si>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</si>
  <si>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</si>
  <si>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</si>
  <si>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</si>
  <si>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</si>
  <si>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</si>
  <si>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</si>
  <si>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</si>
  <si>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</si>
  <si>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</si>
  <si>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</si>
  <si>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</si>
  <si>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</si>
  <si>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</si>
  <si>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</si>
  <si>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</si>
  <si>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</si>
  <si>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</si>
  <si>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</si>
  <si>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</si>
  <si>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</si>
  <si>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</si>
  <si>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</si>
  <si>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</si>
  <si>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</si>
  <si>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</si>
  <si>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</si>
  <si>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</si>
  <si>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</si>
  <si>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</si>
  <si>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</si>
  <si>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</si>
  <si>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</si>
  <si>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</si>
  <si>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</si>
  <si>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</si>
  <si>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</si>
  <si>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</si>
  <si>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</si>
  <si>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</si>
  <si>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</si>
  <si>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</si>
  <si>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</si>
  <si>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</si>
  <si>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</si>
  <si>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</si>
  <si>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</si>
  <si>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</si>
  <si>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</si>
  <si>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</si>
  <si>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</si>
  <si>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</si>
  <si>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</si>
  <si>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</si>
  <si>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</si>
  <si>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</si>
  <si>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</si>
  <si>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</si>
  <si>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</si>
  <si>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</si>
  <si>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</si>
  <si>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</si>
  <si>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</si>
  <si>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</si>
  <si>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</si>
  <si>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</si>
  <si>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</si>
  <si>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</si>
  <si>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</si>
  <si>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</si>
  <si>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</si>
  <si>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</si>
  <si>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</si>
  <si>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</si>
  <si>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</si>
  <si>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</si>
  <si>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</si>
  <si>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</si>
  <si>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</si>
  <si>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</si>
  <si>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</si>
  <si>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</si>
  <si>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</si>
  <si>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置物台</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</si>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</sst>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27" workbookViewId="0">
      <selection activeCell="K253" sqref="K253"/>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0201015-01-05-0014</v>
      </c>
      <c r="C2" s="335">
        <f>输机表!P2</f>
        <v>0</v>
      </c>
      <c r="D2" s="335" t="str">
        <f>输机表!U2&amp;输机表!Y2</f>
        <v>康正（容城县）2024评字第7号-午方北庄村5-8</v>
      </c>
      <c r="E2" s="335" t="str">
        <f>输机表!D2</f>
        <v>孙善增</v>
      </c>
      <c r="F2" s="335" t="str">
        <f>输机表!F2</f>
        <v>容城县午方北庄村</v>
      </c>
      <c r="G2" s="335">
        <f ca="1">结果通知单!C12</f>
        <v>259.62</v>
      </c>
      <c r="H2" s="335">
        <f ca="1">结果通知单!N7</f>
        <v>259.62</v>
      </c>
      <c r="I2" s="335">
        <f ca="1">结果通知单!O7</f>
        <v>0</v>
      </c>
      <c r="J2" s="335">
        <f ca="1">结果通知单!P7</f>
        <v>0</v>
      </c>
      <c r="K2" s="335">
        <f ca="1">结果通知单!G12</f>
        <v>327822</v>
      </c>
      <c r="L2" s="335">
        <f ca="1">结果通知单!G41</f>
        <v>50188</v>
      </c>
      <c r="M2" s="335">
        <f ca="1">IF(K2+L2=结果通知单!C42,K2+L2,"请检查")</f>
        <v>378010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75" workbookViewId="0">
      <selection activeCell="V193" sqref="V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3.3</v>
      </c>
      <c r="F4" s="87" t="s">
        <v>863</v>
      </c>
      <c r="G4" s="87" t="s">
        <v>864</v>
      </c>
      <c r="H4" s="87" t="s">
        <v>865</v>
      </c>
      <c r="I4" s="87">
        <v>37</v>
      </c>
      <c r="J4" s="87">
        <v>5</v>
      </c>
      <c r="K4" s="87" t="s">
        <v>866</v>
      </c>
      <c r="L4" s="87" t="s">
        <v>867</v>
      </c>
      <c r="M4" s="87">
        <v>0.5</v>
      </c>
      <c r="N4" s="87">
        <v>0.2</v>
      </c>
      <c r="O4" s="87" t="s">
        <v>867</v>
      </c>
      <c r="P4" s="87" t="s">
        <v>867</v>
      </c>
      <c r="Q4" s="87" t="s">
        <v>868</v>
      </c>
      <c r="R4" s="87" t="s">
        <v>869</v>
      </c>
      <c r="S4" s="124">
        <v>190.89</v>
      </c>
      <c r="T4" s="124" t="s">
        <v>870</v>
      </c>
      <c r="U4" s="124"/>
      <c r="V4" s="125"/>
      <c r="W4" s="91">
        <f>ROUND(F5*ROUND(E5+G5+H5+I5+J5+K5+L5+M5+N5+O5+P5+Q5+R5+U5+T5+1,3)*V5,0)</f>
        <v>1048</v>
      </c>
      <c r="X4" s="126">
        <f>ROUND(L60/S4,0)</f>
        <v>305</v>
      </c>
      <c r="Y4" s="126">
        <f>W4+X4</f>
        <v>1353</v>
      </c>
      <c r="Z4" s="143">
        <f>ROUND(Y4*S4,0)</f>
        <v>258274</v>
      </c>
      <c r="AA4" s="144">
        <f>IF(Q4="无",0,IF(Q4="地暖",0,S4))</f>
        <v>190.89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868</v>
      </c>
      <c r="BQ4" s="162" t="s">
        <v>879</v>
      </c>
      <c r="BR4" s="162" t="s">
        <v>880</v>
      </c>
      <c r="BS4" s="162" t="s">
        <v>869</v>
      </c>
      <c r="BT4" s="224" t="s">
        <v>867</v>
      </c>
      <c r="BU4" s="162" t="s">
        <v>869</v>
      </c>
      <c r="BV4" s="162" t="s">
        <v>867</v>
      </c>
      <c r="BW4" s="162" t="s">
        <v>869</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3.2</v>
      </c>
      <c r="F6" s="87" t="s">
        <v>863</v>
      </c>
      <c r="G6" s="87" t="s">
        <v>864</v>
      </c>
      <c r="H6" s="87" t="s">
        <v>865</v>
      </c>
      <c r="I6" s="87">
        <v>24</v>
      </c>
      <c r="J6" s="87">
        <v>1</v>
      </c>
      <c r="K6" s="87" t="s">
        <v>866</v>
      </c>
      <c r="L6" s="87" t="s">
        <v>867</v>
      </c>
      <c r="M6" s="87">
        <v>0.3</v>
      </c>
      <c r="N6" s="87">
        <v>0.2</v>
      </c>
      <c r="O6" s="87" t="s">
        <v>869</v>
      </c>
      <c r="P6" s="87" t="s">
        <v>869</v>
      </c>
      <c r="Q6" s="87" t="s">
        <v>868</v>
      </c>
      <c r="R6" s="87" t="s">
        <v>869</v>
      </c>
      <c r="S6" s="124">
        <v>33.18</v>
      </c>
      <c r="T6" s="124" t="s">
        <v>870</v>
      </c>
      <c r="U6" s="124"/>
      <c r="V6" s="125"/>
      <c r="W6" s="129">
        <f>ROUND(F7*ROUND(E7+G7+H7+I7+J7+K7+L7+M7+N7+O7+P7+Q7+R7+U7+T7+1,3)*V7,0)</f>
        <v>970</v>
      </c>
      <c r="X6" s="130">
        <f>ROUND(X60/S6,0)</f>
        <v>330</v>
      </c>
      <c r="Y6" s="126">
        <f t="shared" ref="Y6" si="3">W6+X6</f>
        <v>1300</v>
      </c>
      <c r="Z6" s="143">
        <f t="shared" ref="Z6" si="4">ROUND(Y6*S6,0)</f>
        <v>43134</v>
      </c>
      <c r="AA6" s="144">
        <f>IF(Q6="无",0,IF(Q6="地暖",0,S6))</f>
        <v>33.18</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2</v>
      </c>
      <c r="E8" s="87">
        <v>2.9</v>
      </c>
      <c r="F8" s="87" t="s">
        <v>915</v>
      </c>
      <c r="G8" s="87" t="s">
        <v>873</v>
      </c>
      <c r="H8" s="87" t="s">
        <v>867</v>
      </c>
      <c r="I8" s="87">
        <v>24</v>
      </c>
      <c r="J8" s="87">
        <v>0</v>
      </c>
      <c r="K8" s="87" t="s">
        <v>866</v>
      </c>
      <c r="L8" s="87" t="s">
        <v>867</v>
      </c>
      <c r="M8" s="87">
        <v>0.1</v>
      </c>
      <c r="N8" s="87">
        <v>0.2</v>
      </c>
      <c r="O8" s="87" t="s">
        <v>867</v>
      </c>
      <c r="P8" s="87" t="s">
        <v>867</v>
      </c>
      <c r="Q8" s="87" t="s">
        <v>867</v>
      </c>
      <c r="R8" s="87" t="s">
        <v>869</v>
      </c>
      <c r="S8" s="124">
        <v>35.55</v>
      </c>
      <c r="T8" s="124" t="s">
        <v>870</v>
      </c>
      <c r="U8" s="124"/>
      <c r="V8" s="125"/>
      <c r="W8" s="129">
        <f>ROUND(F9*ROUND(E9+G9+H9+I9+J9+K9+L9+M9+N9+O9+P9+Q9+R9+U9+T9+1,3)*V9,0)</f>
        <v>620</v>
      </c>
      <c r="X8" s="130">
        <f>ROUND(L92/S8,0)</f>
        <v>123</v>
      </c>
      <c r="Y8" s="126">
        <f t="shared" ref="Y8" si="7">W8+X8</f>
        <v>743</v>
      </c>
      <c r="Z8" s="143">
        <f t="shared" ref="Z8" si="8">ROUND(Y8*S8,0)</f>
        <v>26414</v>
      </c>
      <c r="AA8" s="144">
        <f>IF(Q8="无",0,IF(Q8="地暖",0,S8))</f>
        <v>0</v>
      </c>
      <c r="AB8" s="144">
        <f>IF(Q8="无",0,IF(Q8="暖气片",0,S8))</f>
        <v>0</v>
      </c>
      <c r="AC8" s="91" t="str">
        <f>H8</f>
        <v>无</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1020</v>
      </c>
      <c r="G9" s="92">
        <f>IF(G8="其他不作修正",0,VLOOKUP(F8,系数区域,VLOOKUP(G8,屋顶列数,2,0),0))</f>
        <v>-0.08</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-0.02</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42</v>
      </c>
      <c r="E30" s="103"/>
      <c r="F30" s="104" t="str">
        <f>+D30</f>
        <v>80地砖</v>
      </c>
      <c r="G30" s="105">
        <f>S4</f>
        <v>190.89</v>
      </c>
      <c r="H30" s="105"/>
      <c r="I30" s="117" t="str">
        <f t="shared" ref="I30:I59" si="48">VLOOKUP(F30,价格表,2,0)</f>
        <v>㎡</v>
      </c>
      <c r="J30" s="104">
        <f t="shared" ref="J30:J59" si="49">VLOOKUP(F30,价格表,5,0)</f>
        <v>110</v>
      </c>
      <c r="K30" s="118">
        <f>$V$5</f>
        <v>0.88</v>
      </c>
      <c r="L30" s="104">
        <f>ROUND(IFERROR(ROUND(G30,2)*J30*K30,),0)</f>
        <v>18478</v>
      </c>
      <c r="M30" s="110"/>
      <c r="N30" s="102">
        <v>1</v>
      </c>
      <c r="O30" s="103" t="s">
        <v>30</v>
      </c>
      <c r="P30" s="103" t="s">
        <v>40</v>
      </c>
      <c r="Q30" s="103"/>
      <c r="R30" s="135" t="str">
        <f>+P30</f>
        <v>60地砖</v>
      </c>
      <c r="S30" s="136"/>
      <c r="T30" s="105">
        <f>S6</f>
        <v>33.18</v>
      </c>
      <c r="U30" s="117" t="str">
        <f t="shared" ref="U30:U59" si="50">VLOOKUP(R30,价格表,2,0)</f>
        <v>㎡</v>
      </c>
      <c r="V30" s="104">
        <f t="shared" ref="V30:V59" si="51">VLOOKUP(R30,价格表,5,0)</f>
        <v>80</v>
      </c>
      <c r="W30" s="118">
        <f>$V$7</f>
        <v>0.85</v>
      </c>
      <c r="X30" s="104">
        <f>ROUND(IFERROR(ROUND(T30,2)*V30*W30,),0)</f>
        <v>2256</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S4/6*4</f>
        <v>127.26</v>
      </c>
      <c r="H31" s="105"/>
      <c r="I31" s="117" t="str">
        <f t="shared" si="48"/>
        <v>㎡</v>
      </c>
      <c r="J31" s="104">
        <f t="shared" si="49"/>
        <v>130</v>
      </c>
      <c r="K31" s="118">
        <f t="shared" ref="K31:K59" si="53">$V$5</f>
        <v>0.88</v>
      </c>
      <c r="L31" s="104">
        <f t="shared" ref="L31:L59" si="54">ROUND(IFERROR(ROUND(G31,2)*J31*K31,),0)</f>
        <v>14559</v>
      </c>
      <c r="M31" s="110"/>
      <c r="N31" s="102">
        <v>2</v>
      </c>
      <c r="O31" s="103" t="s">
        <v>101</v>
      </c>
      <c r="P31" s="103" t="s">
        <v>110</v>
      </c>
      <c r="Q31" s="103"/>
      <c r="R31" s="135" t="str">
        <f t="shared" ref="R31:R50" si="55">+P31</f>
        <v>普通内墙贴砖</v>
      </c>
      <c r="S31" s="136"/>
      <c r="T31" s="105">
        <f>(3.52+3.65)*2*3-1.5-1.5*1.6+(1.35*2+1.25+0.6)*2</f>
        <v>48.22</v>
      </c>
      <c r="U31" s="117" t="str">
        <f t="shared" si="50"/>
        <v>㎡</v>
      </c>
      <c r="V31" s="104">
        <f t="shared" si="51"/>
        <v>80</v>
      </c>
      <c r="W31" s="118">
        <f t="shared" ref="W31:W59" si="56">$V$7</f>
        <v>0.85</v>
      </c>
      <c r="X31" s="104">
        <f t="shared" ref="X31:X59" si="57">ROUND(IFERROR(ROUND(T31,2)*V31*W31,),0)</f>
        <v>3279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报告编号：康正（容城县）2024评字第7号-午方北庄村5-8</v>
      </c>
      <c r="EZ31" s="263"/>
      <c r="FA31" s="263"/>
      <c r="FB31" s="263"/>
      <c r="FC31" s="263"/>
    </row>
    <row r="32" ht="22.15" customHeight="1" spans="1:159">
      <c r="A32" s="101"/>
      <c r="B32" s="102">
        <v>3</v>
      </c>
      <c r="C32" s="103" t="s">
        <v>60</v>
      </c>
      <c r="D32" s="103" t="s">
        <v>66</v>
      </c>
      <c r="E32" s="103"/>
      <c r="F32" s="104" t="str">
        <f t="shared" si="52"/>
        <v>普通石膏板灯池吊顶</v>
      </c>
      <c r="G32" s="105">
        <f>S4-G31</f>
        <v>63.63</v>
      </c>
      <c r="H32" s="105"/>
      <c r="I32" s="117" t="str">
        <f t="shared" si="48"/>
        <v>㎡</v>
      </c>
      <c r="J32" s="104">
        <f t="shared" si="49"/>
        <v>45</v>
      </c>
      <c r="K32" s="118">
        <f t="shared" si="53"/>
        <v>0.88</v>
      </c>
      <c r="L32" s="104">
        <f t="shared" si="54"/>
        <v>2520</v>
      </c>
      <c r="M32" s="110"/>
      <c r="N32" s="102">
        <v>3</v>
      </c>
      <c r="O32" s="103" t="s">
        <v>132</v>
      </c>
      <c r="P32" s="103" t="s">
        <v>139</v>
      </c>
      <c r="Q32" s="103"/>
      <c r="R32" s="135" t="str">
        <f t="shared" si="55"/>
        <v>普通整体厨房</v>
      </c>
      <c r="S32" s="136"/>
      <c r="T32" s="105">
        <f>1.65+1.85</f>
        <v>3.5</v>
      </c>
      <c r="U32" s="117" t="str">
        <f t="shared" si="50"/>
        <v>m</v>
      </c>
      <c r="V32" s="104">
        <f t="shared" si="51"/>
        <v>350</v>
      </c>
      <c r="W32" s="118">
        <f t="shared" si="56"/>
        <v>0.85</v>
      </c>
      <c r="X32" s="104">
        <f t="shared" si="57"/>
        <v>1041</v>
      </c>
      <c r="Y32" s="155"/>
      <c r="Z32" s="156"/>
      <c r="AA32" s="156"/>
      <c r="AB32" s="156"/>
      <c r="AC32" s="156"/>
      <c r="AD32" s="156"/>
      <c r="AJ32" s="181"/>
      <c r="AK32" s="181"/>
      <c r="AL32" s="181"/>
      <c r="AM32" s="181"/>
      <c r="AN32" s="181"/>
      <c r="AO32" s="181"/>
      <c r="AP32" s="181"/>
      <c r="AQ32" s="181"/>
      <c r="EV32" s="38" t="s">
        <v>943</v>
      </c>
      <c r="EW32" s="39" t="str">
        <f>D2</f>
        <v>孙善增</v>
      </c>
      <c r="EX32" s="40"/>
      <c r="EY32" s="41" t="s">
        <v>944</v>
      </c>
      <c r="EZ32" s="42"/>
      <c r="FA32" s="39">
        <f>G2</f>
        <v>0</v>
      </c>
      <c r="FB32" s="43"/>
      <c r="FC32" s="40"/>
    </row>
    <row r="33" ht="21.6" customHeight="1" spans="1:159">
      <c r="A33" s="101"/>
      <c r="B33" s="102">
        <v>4</v>
      </c>
      <c r="C33" s="103" t="s">
        <v>80</v>
      </c>
      <c r="D33" s="103" t="s">
        <v>95</v>
      </c>
      <c r="E33" s="103"/>
      <c r="F33" s="104" t="str">
        <f t="shared" si="52"/>
        <v>窗帘附件</v>
      </c>
      <c r="G33" s="105">
        <v>3</v>
      </c>
      <c r="H33" s="105"/>
      <c r="I33" s="117" t="str">
        <f t="shared" si="48"/>
        <v>套</v>
      </c>
      <c r="J33" s="104">
        <f t="shared" si="49"/>
        <v>200</v>
      </c>
      <c r="K33" s="118">
        <f t="shared" si="53"/>
        <v>0.88</v>
      </c>
      <c r="L33" s="104">
        <f t="shared" si="54"/>
        <v>528</v>
      </c>
      <c r="M33" s="110"/>
      <c r="N33" s="102">
        <v>4</v>
      </c>
      <c r="O33" s="103" t="s">
        <v>167</v>
      </c>
      <c r="P33" s="103" t="s">
        <v>179</v>
      </c>
      <c r="Q33" s="103"/>
      <c r="R33" s="135" t="str">
        <f t="shared" si="55"/>
        <v>水池（水泥、水磨石、陶瓷水池）</v>
      </c>
      <c r="S33" s="136"/>
      <c r="T33" s="105">
        <v>1</v>
      </c>
      <c r="U33" s="117" t="str">
        <f t="shared" si="50"/>
        <v>个</v>
      </c>
      <c r="V33" s="104">
        <f t="shared" si="51"/>
        <v>80</v>
      </c>
      <c r="W33" s="118">
        <f t="shared" si="56"/>
        <v>0.85</v>
      </c>
      <c r="X33" s="104">
        <f t="shared" si="57"/>
        <v>68</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81</v>
      </c>
      <c r="E34" s="103"/>
      <c r="F34" s="104" t="str">
        <f t="shared" si="52"/>
        <v>木包门窗套</v>
      </c>
      <c r="G34" s="105">
        <f>(1.85*2+2.65)*4+2*(2.75*2+2.65)</f>
        <v>41.7</v>
      </c>
      <c r="H34" s="105"/>
      <c r="I34" s="117" t="str">
        <f t="shared" si="48"/>
        <v>m</v>
      </c>
      <c r="J34" s="104">
        <f t="shared" si="49"/>
        <v>60</v>
      </c>
      <c r="K34" s="118">
        <f t="shared" si="53"/>
        <v>0.88</v>
      </c>
      <c r="L34" s="104">
        <f t="shared" si="54"/>
        <v>2202</v>
      </c>
      <c r="M34" s="110"/>
      <c r="N34" s="102">
        <v>5</v>
      </c>
      <c r="O34" s="103" t="s">
        <v>167</v>
      </c>
      <c r="P34" s="103" t="s">
        <v>176</v>
      </c>
      <c r="Q34" s="103"/>
      <c r="R34" s="135" t="str">
        <f t="shared" si="55"/>
        <v>普通带柜洗面台</v>
      </c>
      <c r="S34" s="136"/>
      <c r="T34" s="105">
        <v>2</v>
      </c>
      <c r="U34" s="117" t="str">
        <f t="shared" si="50"/>
        <v>个</v>
      </c>
      <c r="V34" s="104">
        <f t="shared" si="51"/>
        <v>700</v>
      </c>
      <c r="W34" s="118">
        <f t="shared" si="56"/>
        <v>0.85</v>
      </c>
      <c r="X34" s="104">
        <f t="shared" si="57"/>
        <v>1190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c r="D35" s="103"/>
      <c r="E35" s="103"/>
      <c r="F35" s="104" t="s">
        <v>950</v>
      </c>
      <c r="G35" s="105">
        <f>3.72*2</f>
        <v>7.44</v>
      </c>
      <c r="H35" s="105"/>
      <c r="I35" s="117" t="s">
        <v>79</v>
      </c>
      <c r="J35" s="104">
        <v>60</v>
      </c>
      <c r="K35" s="118">
        <f t="shared" si="53"/>
        <v>0.88</v>
      </c>
      <c r="L35" s="104">
        <f t="shared" si="54"/>
        <v>393</v>
      </c>
      <c r="M35" s="110"/>
      <c r="N35" s="102">
        <v>6</v>
      </c>
      <c r="O35" s="103" t="s">
        <v>60</v>
      </c>
      <c r="P35" s="103" t="s">
        <v>62</v>
      </c>
      <c r="Q35" s="103"/>
      <c r="R35" s="135" t="str">
        <f t="shared" si="55"/>
        <v>PVC吊顶</v>
      </c>
      <c r="S35" s="136"/>
      <c r="T35" s="105">
        <f>1.35*1.25+(1.35+1.25)*1</f>
        <v>4.2875</v>
      </c>
      <c r="U35" s="117" t="str">
        <f t="shared" si="50"/>
        <v>㎡</v>
      </c>
      <c r="V35" s="104">
        <f t="shared" si="51"/>
        <v>60</v>
      </c>
      <c r="W35" s="118">
        <f t="shared" si="56"/>
        <v>0.85</v>
      </c>
      <c r="X35" s="104">
        <f t="shared" si="57"/>
        <v>219</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116</v>
      </c>
      <c r="E36" s="103"/>
      <c r="F36" s="104" t="str">
        <f t="shared" si="52"/>
        <v>普通影视墙</v>
      </c>
      <c r="G36" s="105">
        <f>3.72*2.5</f>
        <v>9.3</v>
      </c>
      <c r="H36" s="105"/>
      <c r="I36" s="117" t="str">
        <f t="shared" si="48"/>
        <v>㎡</v>
      </c>
      <c r="J36" s="104">
        <f t="shared" si="49"/>
        <v>200</v>
      </c>
      <c r="K36" s="118">
        <f t="shared" si="53"/>
        <v>0.88</v>
      </c>
      <c r="L36" s="104">
        <f t="shared" si="54"/>
        <v>1637</v>
      </c>
      <c r="M36" s="110"/>
      <c r="N36" s="102">
        <v>7</v>
      </c>
      <c r="O36" s="103" t="s">
        <v>80</v>
      </c>
      <c r="P36" s="103" t="s">
        <v>86</v>
      </c>
      <c r="Q36" s="103"/>
      <c r="R36" s="135" t="str">
        <f t="shared" si="55"/>
        <v>钛镁合金、不锈钢</v>
      </c>
      <c r="S36" s="136"/>
      <c r="T36" s="105">
        <v>1</v>
      </c>
      <c r="U36" s="117" t="str">
        <f t="shared" si="50"/>
        <v>个</v>
      </c>
      <c r="V36" s="104">
        <f t="shared" si="51"/>
        <v>400</v>
      </c>
      <c r="W36" s="118">
        <f t="shared" si="56"/>
        <v>0.85</v>
      </c>
      <c r="X36" s="104">
        <f t="shared" si="57"/>
        <v>340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87</v>
      </c>
      <c r="E37" s="103"/>
      <c r="F37" s="104" t="str">
        <f t="shared" si="52"/>
        <v>普通标准门（套装门(钢木门、生态门)）</v>
      </c>
      <c r="G37" s="105">
        <v>5</v>
      </c>
      <c r="H37" s="105"/>
      <c r="I37" s="117" t="str">
        <f t="shared" si="48"/>
        <v>个</v>
      </c>
      <c r="J37" s="104">
        <f t="shared" si="49"/>
        <v>500</v>
      </c>
      <c r="K37" s="118">
        <f t="shared" si="53"/>
        <v>0.88</v>
      </c>
      <c r="L37" s="104">
        <f t="shared" si="54"/>
        <v>2200</v>
      </c>
      <c r="M37" s="110"/>
      <c r="N37" s="102">
        <v>8</v>
      </c>
      <c r="O37" s="103" t="s">
        <v>10</v>
      </c>
      <c r="P37" s="103" t="s">
        <v>15</v>
      </c>
      <c r="Q37" s="103"/>
      <c r="R37" s="135" t="str">
        <f t="shared" si="55"/>
        <v>外墙普通贴砖</v>
      </c>
      <c r="S37" s="136"/>
      <c r="T37" s="105">
        <f>7.8*3.4-1.5*1.6*2+4*3.4</f>
        <v>35.32</v>
      </c>
      <c r="U37" s="117" t="str">
        <f t="shared" si="50"/>
        <v>㎡</v>
      </c>
      <c r="V37" s="104">
        <f t="shared" si="51"/>
        <v>85</v>
      </c>
      <c r="W37" s="118">
        <f t="shared" si="56"/>
        <v>0.85</v>
      </c>
      <c r="X37" s="104">
        <f t="shared" si="57"/>
        <v>2552</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108</v>
      </c>
      <c r="E38" s="103"/>
      <c r="F38" s="104" t="str">
        <f t="shared" si="52"/>
        <v>普通壁纸</v>
      </c>
      <c r="G38" s="105">
        <f>(3.72+5.47)*2*3.2*6-1.5*10-1.65*2.45*6-3.72*2.5</f>
        <v>304.341</v>
      </c>
      <c r="H38" s="105"/>
      <c r="I38" s="117" t="str">
        <f t="shared" si="48"/>
        <v>㎡</v>
      </c>
      <c r="J38" s="104">
        <f t="shared" si="49"/>
        <v>40</v>
      </c>
      <c r="K38" s="118">
        <f t="shared" si="53"/>
        <v>0.88</v>
      </c>
      <c r="L38" s="104">
        <f t="shared" si="54"/>
        <v>10713</v>
      </c>
      <c r="M38" s="110"/>
      <c r="N38" s="102">
        <v>9</v>
      </c>
      <c r="O38" s="103"/>
      <c r="P38" s="103"/>
      <c r="Q38" s="103"/>
      <c r="R38" s="135"/>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8.12</v>
      </c>
      <c r="BI38" s="172" t="str">
        <f t="shared" ref="BI38:BI51" si="67">I186</f>
        <v>㎡</v>
      </c>
      <c r="BJ38" s="172">
        <f ca="1" t="shared" ref="BJ38:BJ51" si="68">L186</f>
        <v>2436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(24.2+1.2)*3.4-1.65*2.45*6-1.9*2</f>
        <v>58.305</v>
      </c>
      <c r="H39" s="105"/>
      <c r="I39" s="117" t="str">
        <f t="shared" si="48"/>
        <v>㎡</v>
      </c>
      <c r="J39" s="104">
        <f t="shared" si="49"/>
        <v>85</v>
      </c>
      <c r="K39" s="118">
        <f t="shared" si="53"/>
        <v>0.88</v>
      </c>
      <c r="L39" s="104">
        <f t="shared" si="54"/>
        <v>4362</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6.96</v>
      </c>
      <c r="BI39" s="172" t="str">
        <f t="shared" si="67"/>
        <v>㎡</v>
      </c>
      <c r="BJ39" s="172">
        <f ca="1" t="shared" si="68"/>
        <v>2575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23</v>
      </c>
      <c r="E40" s="103"/>
      <c r="F40" s="104" t="str">
        <f t="shared" si="52"/>
        <v>墙上壁画</v>
      </c>
      <c r="G40" s="105">
        <f>1.9*2</f>
        <v>3.8</v>
      </c>
      <c r="H40" s="105"/>
      <c r="I40" s="117" t="str">
        <f t="shared" si="48"/>
        <v>㎡</v>
      </c>
      <c r="J40" s="104">
        <f t="shared" si="49"/>
        <v>160</v>
      </c>
      <c r="K40" s="118">
        <f t="shared" si="53"/>
        <v>0.88</v>
      </c>
      <c r="L40" s="104">
        <f t="shared" si="54"/>
        <v>535</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25.99</v>
      </c>
      <c r="BI40" s="172" t="str">
        <f t="shared" si="67"/>
        <v>㎡</v>
      </c>
      <c r="BJ40" s="172">
        <f ca="1" t="shared" si="68"/>
        <v>3639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6.08</v>
      </c>
      <c r="BI41" s="172" t="str">
        <f t="shared" si="67"/>
        <v>㎡</v>
      </c>
      <c r="BJ41" s="172">
        <f ca="1" t="shared" si="68"/>
        <v>1459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砖墙</v>
      </c>
      <c r="BH42" s="220">
        <f t="shared" si="69"/>
        <v>1.05</v>
      </c>
      <c r="BI42" s="172" t="str">
        <f t="shared" si="67"/>
        <v>㎡</v>
      </c>
      <c r="BJ42" s="172">
        <f ca="1" t="shared" si="68"/>
        <v>189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广场砖、彩砖地面</v>
      </c>
      <c r="BH43" s="220">
        <f t="shared" si="69"/>
        <v>171.35</v>
      </c>
      <c r="BI43" s="172" t="str">
        <f t="shared" si="67"/>
        <v>㎡</v>
      </c>
      <c r="BJ43" s="172">
        <f ca="1" t="shared" si="68"/>
        <v>10281</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939</v>
      </c>
      <c r="EX45" s="57" t="s">
        <v>6</v>
      </c>
      <c r="EY45" s="57" t="s">
        <v>959</v>
      </c>
      <c r="EZ45" s="57" t="s">
        <v>958</v>
      </c>
      <c r="FA45" s="57" t="s">
        <v>939</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空调</v>
      </c>
      <c r="BH46" s="220">
        <f t="shared" si="69"/>
        <v>5</v>
      </c>
      <c r="BI46" s="172" t="str">
        <f t="shared" si="67"/>
        <v>台</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8.12</v>
      </c>
      <c r="EX46" s="58" t="str">
        <f ca="1">IFERROR(VLOOKUP(FE46,$BD$38:$BJ$92,6,0),"")</f>
        <v>㎡</v>
      </c>
      <c r="EY46" s="59">
        <f ca="1">IF(EV46="","",SUMIF($BG$38:$BG$107,EV46,$BJ$38:$BJ$107))</f>
        <v>2436</v>
      </c>
      <c r="EZ46" s="59" t="str">
        <f ca="1">IFERROR(VLOOKUP(FF46,$BD$38:$BJ$92,4,0),"")</f>
        <v>影壁</v>
      </c>
      <c r="FA46" s="58">
        <f ca="1">IF(EZ46="","",SUMIF($BG$38:$BG$107,EZ46,$BH$38:$BH$107))</f>
        <v>6.96</v>
      </c>
      <c r="FB46" s="58" t="str">
        <f ca="1">IFERROR(VLOOKUP(FF46,$BD$38:$BJ$92,6,0),"")</f>
        <v>㎡</v>
      </c>
      <c r="FC46" s="59">
        <f ca="1">IF(EZ46="","",SUMIF($BG$38:$BG$107,EZ46,$BJ$38:$BJ$107))</f>
        <v>2575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33.12</v>
      </c>
      <c r="EX47" s="58" t="str">
        <f ca="1">IFERROR(VLOOKUP(FE47,$BD$38:$BJ$92,6,0),"")</f>
        <v>㎡</v>
      </c>
      <c r="EY47" s="59">
        <f ca="1">IF(EV47="","",SUMIF($BG$38:$BG$107,EV47,$BJ$38:$BJ$107))</f>
        <v>5287</v>
      </c>
      <c r="EZ47" s="59" t="str">
        <f ca="1">IFERROR(VLOOKUP(FF47,$BD$38:$BJ$92,4,0),"")</f>
        <v>广场砖、彩砖地面</v>
      </c>
      <c r="FA47" s="58">
        <f ca="1">IF(EZ47="","",SUMIF($BG$38:$BG$107,EZ47,$BH$38:$BH$107))</f>
        <v>171.35</v>
      </c>
      <c r="FB47" s="58" t="str">
        <f ca="1">IFERROR(VLOOKUP(FF47,$BD$38:$BJ$92,6,0),"")</f>
        <v>㎡</v>
      </c>
      <c r="FC47" s="59">
        <f ca="1">IF(EZ47="","",SUMIF($BG$38:$BG$107,EZ47,$BJ$38:$BJ$107))</f>
        <v>10281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监控摄像头</v>
      </c>
      <c r="BH48" s="220">
        <f t="shared" si="69"/>
        <v>9</v>
      </c>
      <c r="BI48" s="172" t="str">
        <f t="shared" si="67"/>
        <v>个</v>
      </c>
      <c r="BJ48" s="172">
        <f ca="1" t="shared" si="68"/>
        <v>1800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渗水井</v>
      </c>
      <c r="BH49" s="220">
        <f t="shared" si="69"/>
        <v>2</v>
      </c>
      <c r="BI49" s="172" t="str">
        <f t="shared" si="67"/>
        <v>个</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5</v>
      </c>
      <c r="EX49" s="58" t="str">
        <f ca="1">IFERROR(VLOOKUP(FE49,$BD$38:$BJ$92,6,0),"")</f>
        <v>台</v>
      </c>
      <c r="EY49" s="59">
        <f ca="1">IF(EV49="","",SUMIF($BG$38:$BG$107,EV49,$BJ$38:$BJ$107))</f>
        <v>2000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9</v>
      </c>
      <c r="EX50" s="58" t="str">
        <f ca="1">IFERROR(VLOOKUP(FE50,$BD$38:$BJ$92,6,0),"")</f>
        <v>个</v>
      </c>
      <c r="EY50" s="59">
        <f ca="1">IF(EV50="","",SUMIF($BG$38:$BG$107,EV50,$BJ$38:$BJ$107))</f>
        <v>1800</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灶台</v>
      </c>
      <c r="BH51" s="220">
        <f t="shared" si="69"/>
        <v>2</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水磨石</v>
      </c>
      <c r="BH53" s="220">
        <f t="shared" si="69"/>
        <v>46.93</v>
      </c>
      <c r="BI53" s="172" t="str">
        <f t="shared" si="72"/>
        <v>㎡</v>
      </c>
      <c r="BJ53" s="172">
        <f ca="1" t="shared" si="73"/>
        <v>2347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不锈钢水箱</v>
      </c>
      <c r="BH55" s="220">
        <f t="shared" si="69"/>
        <v>1</v>
      </c>
      <c r="BI55" s="172" t="str">
        <f t="shared" si="72"/>
        <v>个</v>
      </c>
      <c r="BJ55" s="172">
        <f ca="1" t="shared" si="73"/>
        <v>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窝</v>
      </c>
      <c r="BH56" s="220">
        <f t="shared" si="69"/>
        <v>2</v>
      </c>
      <c r="BI56" s="172" t="str">
        <f t="shared" si="72"/>
        <v>个</v>
      </c>
      <c r="BJ56" s="172">
        <f ca="1" t="shared" si="73"/>
        <v>300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水泥地面</v>
      </c>
      <c r="BH57" s="220">
        <f t="shared" si="69"/>
        <v>48.91</v>
      </c>
      <c r="BI57" s="172" t="str">
        <f t="shared" si="72"/>
        <v>㎡</v>
      </c>
      <c r="BJ57" s="172">
        <f ca="1" t="shared" si="73"/>
        <v>2446</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19</v>
      </c>
      <c r="BE58" s="172">
        <f ca="1">IF(BJ58=0,0,IF(COUNTIF($BG58:$BG$107,BG58)&lt;2,1,0))</f>
        <v>1</v>
      </c>
      <c r="BF58" s="172">
        <v>21</v>
      </c>
      <c r="BG58" s="172" t="str">
        <f t="shared" si="71"/>
        <v>水池（小）</v>
      </c>
      <c r="BH58" s="220">
        <f t="shared" si="69"/>
        <v>1</v>
      </c>
      <c r="BI58" s="172" t="str">
        <f t="shared" si="72"/>
        <v>个</v>
      </c>
      <c r="BJ58" s="172">
        <f ca="1" t="shared" si="73"/>
        <v>80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材树</v>
      </c>
      <c r="BH59" s="220">
        <f t="shared" si="69"/>
        <v>2</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58127</v>
      </c>
      <c r="M60" s="120"/>
      <c r="N60" s="107"/>
      <c r="O60" s="103" t="s">
        <v>961</v>
      </c>
      <c r="P60" s="103"/>
      <c r="Q60" s="103"/>
      <c r="R60" s="108"/>
      <c r="S60" s="108"/>
      <c r="T60" s="105"/>
      <c r="U60" s="87"/>
      <c r="V60" s="119"/>
      <c r="W60" s="119"/>
      <c r="X60" s="117">
        <f>SUM(X30:X59)</f>
        <v>10945</v>
      </c>
      <c r="AL60" s="190"/>
      <c r="AM60" s="191"/>
      <c r="AN60" s="192"/>
      <c r="AO60" s="205"/>
      <c r="AP60" s="190"/>
      <c r="AQ60" s="204"/>
      <c r="AR60" s="193"/>
      <c r="AS60" s="202"/>
      <c r="AT60" s="203"/>
      <c r="AU60" s="203"/>
      <c r="AV60" s="203"/>
      <c r="AW60" s="203"/>
      <c r="AX60" s="202"/>
      <c r="AY60" s="203"/>
      <c r="AZ60" s="203"/>
      <c r="BA60" s="202"/>
      <c r="BB60" s="203"/>
      <c r="BC60" s="203"/>
      <c r="BD60" s="172">
        <f ca="1">SUM($BE$38:BE60)*BE60</f>
        <v>21</v>
      </c>
      <c r="BE60" s="172">
        <f ca="1">IF(BJ60=0,0,IF(COUNTIF($BG60:$BG$107,BG60)&lt;2,1,0))</f>
        <v>1</v>
      </c>
      <c r="BF60" s="172">
        <v>23</v>
      </c>
      <c r="BG60" s="172" t="str">
        <f t="shared" si="71"/>
        <v>葡萄</v>
      </c>
      <c r="BH60" s="220">
        <f t="shared" si="69"/>
        <v>2</v>
      </c>
      <c r="BI60" s="172" t="str">
        <f t="shared" si="72"/>
        <v>棵</v>
      </c>
      <c r="BJ60" s="172">
        <f ca="1" t="shared" si="73"/>
        <v>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22</v>
      </c>
      <c r="BE61" s="172">
        <f ca="1">IF(BJ61=0,0,IF(COUNTIF($BG61:$BG$107,BG61)&lt;2,1,0))</f>
        <v>1</v>
      </c>
      <c r="BF61" s="172">
        <v>24</v>
      </c>
      <c r="BG61" s="172" t="str">
        <f t="shared" si="71"/>
        <v>果树苗</v>
      </c>
      <c r="BH61" s="220">
        <f t="shared" si="69"/>
        <v>14</v>
      </c>
      <c r="BI61" s="172" t="str">
        <f t="shared" si="72"/>
        <v>棵</v>
      </c>
      <c r="BJ61" s="172">
        <f ca="1" t="shared" si="73"/>
        <v>140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水磨石</v>
      </c>
      <c r="FA61" s="58">
        <f ca="1" t="shared" si="80"/>
        <v>46.93</v>
      </c>
      <c r="FB61" s="58" t="str">
        <f ca="1" t="shared" si="81"/>
        <v>㎡</v>
      </c>
      <c r="FC61" s="59">
        <f ca="1" t="shared" si="82"/>
        <v>2347</v>
      </c>
      <c r="FE61" s="274">
        <v>13</v>
      </c>
      <c r="FF61" s="274">
        <v>14</v>
      </c>
    </row>
    <row r="62" ht="20.25" customHeight="1" spans="1:162">
      <c r="A62" s="110"/>
      <c r="B62" s="102">
        <v>1</v>
      </c>
      <c r="C62" s="103" t="s">
        <v>10</v>
      </c>
      <c r="D62" s="103" t="s">
        <v>13</v>
      </c>
      <c r="E62" s="103"/>
      <c r="F62" s="104" t="str">
        <f>+D62</f>
        <v>外墙涂料</v>
      </c>
      <c r="G62" s="105">
        <f>0.8*3</f>
        <v>2.4</v>
      </c>
      <c r="H62" s="105"/>
      <c r="I62" s="117" t="str">
        <f t="shared" ref="I62:I91" si="83">VLOOKUP(F62,价格表,2,0)</f>
        <v>㎡</v>
      </c>
      <c r="J62" s="104">
        <f t="shared" ref="J62:J82" si="84">VLOOKUP(F62,价格表,5,0)</f>
        <v>45</v>
      </c>
      <c r="K62" s="118">
        <f>$V$9</f>
        <v>0.8</v>
      </c>
      <c r="L62" s="104">
        <f>ROUND(IFERROR(ROUND(G62,2)*J62*K62,),0)</f>
        <v>86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23</v>
      </c>
      <c r="BE62" s="172">
        <f ca="1">IF(BJ62=0,0,IF(COUNTIF($BG62:$BG$107,BG62)&lt;2,1,0))</f>
        <v>1</v>
      </c>
      <c r="BF62" s="172">
        <v>25</v>
      </c>
      <c r="BG62" s="172" t="str">
        <f t="shared" si="71"/>
        <v>果树</v>
      </c>
      <c r="BH62" s="220">
        <f t="shared" si="69"/>
        <v>1</v>
      </c>
      <c r="BI62" s="172" t="str">
        <f t="shared" si="72"/>
        <v>棵</v>
      </c>
      <c r="BJ62" s="172">
        <f ca="1" t="shared" si="73"/>
        <v>1000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1</v>
      </c>
      <c r="EX62" s="58" t="str">
        <f ca="1" t="shared" si="77"/>
        <v>台</v>
      </c>
      <c r="EY62" s="59">
        <f ca="1" t="shared" si="78"/>
        <v>500</v>
      </c>
      <c r="EZ62" s="59" t="str">
        <f ca="1" t="shared" si="79"/>
        <v>不锈钢水箱</v>
      </c>
      <c r="FA62" s="58">
        <f ca="1" t="shared" si="80"/>
        <v>1</v>
      </c>
      <c r="FB62" s="58" t="str">
        <f ca="1" t="shared" si="81"/>
        <v>个</v>
      </c>
      <c r="FC62" s="59">
        <f ca="1" t="shared" si="82"/>
        <v>600</v>
      </c>
      <c r="FE62" s="274">
        <v>15</v>
      </c>
      <c r="FF62" s="274">
        <v>16</v>
      </c>
    </row>
    <row r="63" ht="20.25" customHeight="1" spans="1:162">
      <c r="A63" s="110"/>
      <c r="B63" s="102">
        <v>2</v>
      </c>
      <c r="C63" s="103" t="s">
        <v>60</v>
      </c>
      <c r="D63" s="103" t="s">
        <v>62</v>
      </c>
      <c r="E63" s="103"/>
      <c r="F63" s="104" t="str">
        <f t="shared" ref="F63:F91" si="87">+D63</f>
        <v>PVC吊顶</v>
      </c>
      <c r="G63" s="105">
        <f>S8</f>
        <v>35.55</v>
      </c>
      <c r="H63" s="105"/>
      <c r="I63" s="117" t="str">
        <f t="shared" si="83"/>
        <v>㎡</v>
      </c>
      <c r="J63" s="104">
        <f t="shared" si="84"/>
        <v>60</v>
      </c>
      <c r="K63" s="118">
        <f t="shared" ref="K63:K91" si="88">$V$9</f>
        <v>0.8</v>
      </c>
      <c r="L63" s="104">
        <f t="shared" ref="L63:L91" si="89">ROUND(IFERROR(ROUND(G63,2)*J63*K63,),0)</f>
        <v>1706</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24</v>
      </c>
      <c r="BE63" s="172">
        <f ca="1">IF(BJ63=0,0,IF(COUNTIF($BG63:$BG$107,BG63)&lt;2,1,0))</f>
        <v>1</v>
      </c>
      <c r="BF63" s="172">
        <v>26</v>
      </c>
      <c r="BG63" s="172" t="str">
        <f t="shared" si="71"/>
        <v>竖砖地面</v>
      </c>
      <c r="BH63" s="220">
        <f t="shared" si="69"/>
        <v>97.92</v>
      </c>
      <c r="BI63" s="172" t="str">
        <f t="shared" si="72"/>
        <v>㎡</v>
      </c>
      <c r="BJ63" s="172">
        <f ca="1" t="shared" si="73"/>
        <v>4406</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窝</v>
      </c>
      <c r="EW63" s="58">
        <f ca="1" t="shared" si="76"/>
        <v>2</v>
      </c>
      <c r="EX63" s="58" t="str">
        <f ca="1" t="shared" si="77"/>
        <v>个</v>
      </c>
      <c r="EY63" s="59">
        <f ca="1" t="shared" si="78"/>
        <v>300</v>
      </c>
      <c r="EZ63" s="59" t="str">
        <f ca="1" t="shared" si="79"/>
        <v>水泥地面</v>
      </c>
      <c r="FA63" s="58">
        <f ca="1" t="shared" si="80"/>
        <v>48.91</v>
      </c>
      <c r="FB63" s="58" t="str">
        <f ca="1" t="shared" si="81"/>
        <v>㎡</v>
      </c>
      <c r="FC63" s="59">
        <f ca="1" t="shared" si="82"/>
        <v>2446</v>
      </c>
      <c r="FE63" s="274">
        <v>17</v>
      </c>
      <c r="FF63" s="274">
        <v>18</v>
      </c>
    </row>
    <row r="64" ht="20.25" customHeight="1" spans="1:162">
      <c r="A64" s="110"/>
      <c r="B64" s="102">
        <v>3</v>
      </c>
      <c r="C64" s="103" t="s">
        <v>80</v>
      </c>
      <c r="D64" s="103" t="s">
        <v>99</v>
      </c>
      <c r="E64" s="103"/>
      <c r="F64" s="104" t="str">
        <f t="shared" si="87"/>
        <v>手动卷帘门、窗</v>
      </c>
      <c r="G64" s="105">
        <f>2.4*3.35*2</f>
        <v>16.08</v>
      </c>
      <c r="H64" s="105"/>
      <c r="I64" s="117" t="str">
        <f t="shared" si="83"/>
        <v>㎡</v>
      </c>
      <c r="J64" s="104">
        <f t="shared" si="84"/>
        <v>200</v>
      </c>
      <c r="K64" s="118">
        <f t="shared" si="88"/>
        <v>0.8</v>
      </c>
      <c r="L64" s="104">
        <f t="shared" si="89"/>
        <v>2573</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25</v>
      </c>
      <c r="BE64" s="172">
        <f ca="1">IF(BJ64=0,0,IF(COUNTIF($BG64:$BG$107,BG64)&lt;2,1,0))</f>
        <v>1</v>
      </c>
      <c r="BF64" s="172">
        <v>27</v>
      </c>
      <c r="BG64" s="172" t="str">
        <f t="shared" si="71"/>
        <v>香椿树</v>
      </c>
      <c r="BH64" s="220">
        <f t="shared" si="69"/>
        <v>1</v>
      </c>
      <c r="BI64" s="172" t="str">
        <f t="shared" si="72"/>
        <v>棵</v>
      </c>
      <c r="BJ64" s="172">
        <f ca="1" t="shared" si="73"/>
        <v>300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水池（小）</v>
      </c>
      <c r="EW64" s="58">
        <f ca="1" t="shared" si="76"/>
        <v>1</v>
      </c>
      <c r="EX64" s="58" t="str">
        <f ca="1" t="shared" si="77"/>
        <v>个</v>
      </c>
      <c r="EY64" s="59">
        <f ca="1" t="shared" si="78"/>
        <v>80</v>
      </c>
      <c r="EZ64" s="59" t="str">
        <f ca="1" t="shared" si="79"/>
        <v>材树</v>
      </c>
      <c r="FA64" s="58">
        <f ca="1" t="shared" si="80"/>
        <v>2</v>
      </c>
      <c r="FB64" s="58" t="str">
        <f ca="1" t="shared" si="81"/>
        <v>棵</v>
      </c>
      <c r="FC64" s="59">
        <f ca="1" t="shared" si="82"/>
        <v>400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葡萄</v>
      </c>
      <c r="EW65" s="58">
        <f ca="1" t="shared" si="76"/>
        <v>2</v>
      </c>
      <c r="EX65" s="58" t="str">
        <f ca="1" t="shared" si="77"/>
        <v>棵</v>
      </c>
      <c r="EY65" s="59">
        <f ca="1" t="shared" si="78"/>
        <v>200</v>
      </c>
      <c r="EZ65" s="59" t="str">
        <f ca="1" t="shared" si="79"/>
        <v>果树苗</v>
      </c>
      <c r="FA65" s="58">
        <f ca="1" t="shared" si="80"/>
        <v>14</v>
      </c>
      <c r="FB65" s="58" t="str">
        <f ca="1" t="shared" si="81"/>
        <v>棵</v>
      </c>
      <c r="FC65" s="59">
        <f ca="1" t="shared" si="82"/>
        <v>140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果树</v>
      </c>
      <c r="EW66" s="58">
        <f ca="1" t="shared" si="76"/>
        <v>1</v>
      </c>
      <c r="EX66" s="58" t="str">
        <f ca="1" t="shared" si="77"/>
        <v>棵</v>
      </c>
      <c r="EY66" s="59">
        <f ca="1" t="shared" si="78"/>
        <v>1000</v>
      </c>
      <c r="EZ66" s="59" t="str">
        <f ca="1" t="shared" si="79"/>
        <v>竖砖地面</v>
      </c>
      <c r="FA66" s="58">
        <f ca="1" t="shared" si="80"/>
        <v>97.92</v>
      </c>
      <c r="FB66" s="58" t="str">
        <f ca="1" t="shared" si="81"/>
        <v>㎡</v>
      </c>
      <c r="FC66" s="59">
        <f ca="1" t="shared" si="82"/>
        <v>4406</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香椿树</v>
      </c>
      <c r="EW67" s="58">
        <f ca="1" t="shared" si="76"/>
        <v>1</v>
      </c>
      <c r="EX67" s="58" t="str">
        <f ca="1" t="shared" si="77"/>
        <v>棵</v>
      </c>
      <c r="EY67" s="59">
        <f ca="1" t="shared" si="78"/>
        <v>300</v>
      </c>
      <c r="EZ67" s="59" t="str">
        <f ca="1" t="shared" si="79"/>
        <v>厕所</v>
      </c>
      <c r="FA67" s="58">
        <f ca="1" t="shared" si="80"/>
        <v>4.43</v>
      </c>
      <c r="FB67" s="58" t="str">
        <f ca="1" t="shared" si="81"/>
        <v>㎡</v>
      </c>
      <c r="FC67" s="59">
        <f ca="1" t="shared" si="82"/>
        <v>2380</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花池</v>
      </c>
      <c r="EW68" s="58">
        <f ca="1" t="shared" si="76"/>
        <v>2</v>
      </c>
      <c r="EX68" s="58" t="str">
        <f ca="1" t="shared" si="77"/>
        <v>个</v>
      </c>
      <c r="EY68" s="59">
        <f ca="1" t="shared" si="78"/>
        <v>250</v>
      </c>
      <c r="EZ68" s="59" t="str">
        <f ca="1" t="shared" si="79"/>
        <v>门垛</v>
      </c>
      <c r="FA68" s="58">
        <f ca="1" t="shared" si="80"/>
        <v>1</v>
      </c>
      <c r="FB68" s="58" t="str">
        <f ca="1" t="shared" si="81"/>
        <v>对</v>
      </c>
      <c r="FC68" s="59">
        <f ca="1" t="shared" si="82"/>
        <v>2160</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50188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26</v>
      </c>
      <c r="BE72" s="172">
        <f>IF(BJ72=0,0,IF(COUNTIF($BG72:$BG$107,BG72)&lt;2,1,0))</f>
        <v>1</v>
      </c>
      <c r="BF72" s="172">
        <v>35</v>
      </c>
      <c r="BG72" s="172" t="str">
        <f>R186</f>
        <v>厕所</v>
      </c>
      <c r="BH72" s="220">
        <f>ROUND(T186,2)</f>
        <v>4.43</v>
      </c>
      <c r="BI72" s="172" t="str">
        <f>U186</f>
        <v>㎡</v>
      </c>
      <c r="BJ72" s="172">
        <f>X186</f>
        <v>2380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50188</v>
      </c>
      <c r="EY72" s="61"/>
      <c r="EZ72" s="63" t="s">
        <v>964</v>
      </c>
      <c r="FA72" s="64" t="str">
        <f ca="1">TEXT(EX72,"[DBnum2]")&amp;"元整"</f>
        <v>伍万零壹佰捌拾捌元整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27</v>
      </c>
      <c r="BE73" s="172">
        <f ca="1">IF(BJ73=0,0,IF(COUNTIF($BG73:$BG$107,BG73)&lt;2,1,0))</f>
        <v>1</v>
      </c>
      <c r="BF73" s="172">
        <v>36</v>
      </c>
      <c r="BG73" s="172" t="str">
        <f>R187</f>
        <v>花池</v>
      </c>
      <c r="BH73" s="220">
        <f t="shared" ref="BH73:BH104" si="93">ROUND(T187,2)</f>
        <v>2</v>
      </c>
      <c r="BI73" s="172" t="str">
        <f>U187</f>
        <v>个</v>
      </c>
      <c r="BJ73" s="172">
        <f ca="1">X187</f>
        <v>250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28</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2160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4365</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孙善增</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50188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伍万零壹佰捌拾捌元整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1.45*2.8*2</f>
        <v>8.12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2436</v>
      </c>
      <c r="M186" s="110"/>
      <c r="N186" s="102">
        <v>35</v>
      </c>
      <c r="O186" s="103"/>
      <c r="P186" s="103"/>
      <c r="Q186" s="299"/>
      <c r="R186" s="309" t="s">
        <v>270</v>
      </c>
      <c r="S186" s="310"/>
      <c r="T186" s="303">
        <v>4.43</v>
      </c>
      <c r="U186" s="311" t="str">
        <f>IFERROR(IF(Q186="",VLOOKUP(R186,价格表,2,0),(VLOOKUP(Q186,IF({1,0},价格引用表!K:K,价格引用表!I:I),2,0))),"")</f>
        <v>㎡</v>
      </c>
      <c r="V186" s="312">
        <f ca="1">IF(Q186="",VLOOKUP(R186,价格表,5,0),VLOOKUP(Q186,INDIRECT("价格引用表!K"&amp;MATCH(R186,价格引用表!H:H,0)&amp;":L1200"),2,0))</f>
        <v>315</v>
      </c>
      <c r="W186" s="307">
        <v>1</v>
      </c>
      <c r="X186" s="312">
        <f>ROUND(1.8*3*35+(1.2*2+3)*2.05*80+2*2.05*50+2*3*50+300+500,0)</f>
        <v>2380</v>
      </c>
    </row>
    <row r="187" ht="18" customHeight="1" spans="1:24">
      <c r="A187" s="110"/>
      <c r="B187" s="102">
        <v>2</v>
      </c>
      <c r="C187" s="103" t="s">
        <v>29</v>
      </c>
      <c r="D187" s="103" t="s">
        <v>225</v>
      </c>
      <c r="E187" s="299" t="s">
        <v>239</v>
      </c>
      <c r="F187" s="147" t="str">
        <f t="shared" si="141"/>
        <v>影壁</v>
      </c>
      <c r="G187" s="300">
        <f>2.4*2.9</f>
        <v>6.96</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2575</v>
      </c>
      <c r="M187" s="110"/>
      <c r="N187" s="102">
        <v>36</v>
      </c>
      <c r="O187" s="103"/>
      <c r="P187" s="103"/>
      <c r="Q187" s="299"/>
      <c r="R187" s="309" t="s">
        <v>314</v>
      </c>
      <c r="S187" s="310"/>
      <c r="T187" s="105">
        <v>2</v>
      </c>
      <c r="U187" s="311" t="str">
        <f>IFERROR(IF(Q187="",VLOOKUP(R187,价格表,2,0),(VLOOKUP(Q187,IF({1,0},价格引用表!K:K,价格引用表!I:I),2,0))),"")</f>
        <v>个</v>
      </c>
      <c r="V187" s="312">
        <f ca="1">IF(Q187="",VLOOKUP(R187,价格表,5,0),VLOOKUP(Q187,INDIRECT("价格引用表!K"&amp;MATCH(R187,价格引用表!H:H,0)&amp;":L1200"),2,0))</f>
        <v>125</v>
      </c>
      <c r="W187" s="307">
        <v>1</v>
      </c>
      <c r="X187" s="312">
        <f ca="1" t="shared" ref="X187:X218" si="143">ROUND(IFERROR(ROUND(T187,2)*V187*W187,),0)</f>
        <v>250</v>
      </c>
    </row>
    <row r="188" ht="18" customHeight="1" spans="1:24">
      <c r="A188" s="110"/>
      <c r="B188" s="102">
        <v>3</v>
      </c>
      <c r="C188" s="103" t="s">
        <v>29</v>
      </c>
      <c r="D188" s="103" t="s">
        <v>206</v>
      </c>
      <c r="E188" s="299" t="s">
        <v>218</v>
      </c>
      <c r="F188" s="147" t="str">
        <f t="shared" si="141"/>
        <v>砖墙</v>
      </c>
      <c r="G188" s="300">
        <f>(1.9+0.5+0.25)*2.9+(5.5+0.5)*2.5+1.1*3</f>
        <v>25.985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3639</v>
      </c>
      <c r="M188" s="110"/>
      <c r="N188" s="102">
        <v>37</v>
      </c>
      <c r="O188" s="103"/>
      <c r="P188" s="103"/>
      <c r="Q188" s="299"/>
      <c r="R188" s="309" t="s">
        <v>227</v>
      </c>
      <c r="S188" s="310"/>
      <c r="T188" s="105">
        <v>1</v>
      </c>
      <c r="U188" s="311" t="str">
        <f>IFERROR(IF(Q188="",VLOOKUP(R188,价格表,2,0),(VLOOKUP(Q188,IF({1,0},价格引用表!K:K,价格引用表!I:I),2,0))),"")</f>
        <v>对</v>
      </c>
      <c r="V188" s="312">
        <f ca="1">IF(Q188="",VLOOKUP(R188,价格表,5,0),VLOOKUP(Q188,INDIRECT("价格引用表!K"&amp;MATCH(R188,价格引用表!H:H,0)&amp;":L1200"),2,0))</f>
        <v>700</v>
      </c>
      <c r="W188" s="307">
        <v>1</v>
      </c>
      <c r="X188" s="312">
        <f>ROUND(0.65*0.52*2*3.2*583+(0.52+0.65)*2*3.2*85+(0.52+0.65)*2*3.2*35,0)</f>
        <v>2160</v>
      </c>
    </row>
    <row r="189" ht="18" customHeight="1" spans="1:24">
      <c r="A189" s="110"/>
      <c r="B189" s="102">
        <v>4</v>
      </c>
      <c r="C189" s="103" t="s">
        <v>29</v>
      </c>
      <c r="D189" s="103" t="s">
        <v>206</v>
      </c>
      <c r="E189" s="299" t="s">
        <v>230</v>
      </c>
      <c r="F189" s="147" t="str">
        <f t="shared" si="141"/>
        <v>砖墙</v>
      </c>
      <c r="G189" s="302">
        <f>1.9*3.2</f>
        <v>6.08</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1459</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29</v>
      </c>
      <c r="D190" s="103" t="s">
        <v>206</v>
      </c>
      <c r="E190" s="299" t="s">
        <v>224</v>
      </c>
      <c r="F190" s="147" t="str">
        <f t="shared" si="141"/>
        <v>砖墙</v>
      </c>
      <c r="G190" s="302">
        <f>0.35*3</f>
        <v>1.05</v>
      </c>
      <c r="H190" s="303"/>
      <c r="I190" s="91" t="str">
        <f>IFERROR(IF(E190="",VLOOKUP(F190,价格表,2,0),(VLOOKUP(E190,IF({1,0},价格引用表!K:K,价格引用表!I:I),2,0))),"")</f>
        <v>㎡</v>
      </c>
      <c r="J190" s="147">
        <f ca="1">IF(E190="",VLOOKUP(F190,价格表,5,0),VLOOKUP(E190,INDIRECT("价格引用表!K"&amp;MATCH(D190,价格引用表!H:H,0)&amp;":L1200"),2,0))</f>
        <v>180</v>
      </c>
      <c r="K190" s="307">
        <v>1</v>
      </c>
      <c r="L190" s="147">
        <f ca="1" t="shared" si="142"/>
        <v>189</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245</v>
      </c>
      <c r="E191" s="299"/>
      <c r="F191" s="147" t="str">
        <f t="shared" si="141"/>
        <v>广场砖、彩砖地面</v>
      </c>
      <c r="G191" s="302">
        <f>16.05*8.9+3.8*7.5</f>
        <v>171.345</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10281</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322</v>
      </c>
      <c r="E194" s="299"/>
      <c r="F194" s="147" t="str">
        <f t="shared" si="141"/>
        <v>空调</v>
      </c>
      <c r="G194" s="302">
        <v>5</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2000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336</v>
      </c>
      <c r="E196" s="299"/>
      <c r="F196" s="147" t="str">
        <f t="shared" si="141"/>
        <v>监控摄像头</v>
      </c>
      <c r="G196" s="302">
        <v>9</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1800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280</v>
      </c>
      <c r="E197" s="299"/>
      <c r="F197" s="147" t="str">
        <f t="shared" si="141"/>
        <v>渗水井</v>
      </c>
      <c r="G197" s="302">
        <v>2</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1200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2</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600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33</v>
      </c>
      <c r="E201" s="299"/>
      <c r="F201" s="147" t="str">
        <f t="shared" si="141"/>
        <v>水磨石</v>
      </c>
      <c r="G201" s="302">
        <f>1.9*(24.2+0.5)</f>
        <v>46.93</v>
      </c>
      <c r="H201" s="303"/>
      <c r="I201" s="91" t="str">
        <f>IFERROR(IF(E201="",VLOOKUP(F201,价格表,2,0),(VLOOKUP(E201,IF({1,0},价格引用表!K:K,价格引用表!I:I),2,0))),"")</f>
        <v>㎡</v>
      </c>
      <c r="J201" s="147">
        <f ca="1">IF(E201="",VLOOKUP(F201,价格表,5,0),VLOOKUP(E201,INDIRECT("价格引用表!K"&amp;MATCH(D201,价格引用表!H:H,0)&amp;":L1200"),2,0))</f>
        <v>50</v>
      </c>
      <c r="K201" s="307">
        <v>1</v>
      </c>
      <c r="L201" s="147">
        <f ca="1" t="shared" si="142"/>
        <v>2347</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600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295</v>
      </c>
      <c r="E204" s="299"/>
      <c r="F204" s="147" t="str">
        <f t="shared" si="141"/>
        <v>窝</v>
      </c>
      <c r="G204" s="302">
        <v>2</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300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244</v>
      </c>
      <c r="E205" s="299"/>
      <c r="F205" s="147" t="str">
        <f t="shared" si="141"/>
        <v>水泥地面</v>
      </c>
      <c r="G205" s="302">
        <f>1.3*4.3+3.8*11.4</f>
        <v>48.91</v>
      </c>
      <c r="H205" s="303"/>
      <c r="I205" s="91" t="str">
        <f>IFERROR(IF(E205="",VLOOKUP(F205,价格表,2,0),(VLOOKUP(E205,IF({1,0},价格引用表!K:K,价格引用表!I:I),2,0))),"")</f>
        <v>㎡</v>
      </c>
      <c r="J205" s="147">
        <f ca="1">IF(E205="",VLOOKUP(F205,价格表,5,0),VLOOKUP(E205,INDIRECT("价格引用表!K"&amp;MATCH(D205,价格引用表!H:H,0)&amp;":L1200"),2,0))</f>
        <v>50</v>
      </c>
      <c r="K205" s="307">
        <v>1</v>
      </c>
      <c r="L205" s="147">
        <f ca="1" t="shared" si="142"/>
        <v>2446</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274</v>
      </c>
      <c r="E206" s="299"/>
      <c r="F206" s="147" t="str">
        <f t="shared" si="141"/>
        <v>水池（小）</v>
      </c>
      <c r="G206" s="302">
        <v>1</v>
      </c>
      <c r="H206" s="303"/>
      <c r="I206" s="91" t="str">
        <f>IFERROR(IF(E206="",VLOOKUP(F206,价格表,2,0),(VLOOKUP(E206,IF({1,0},价格引用表!K:K,价格引用表!I:I),2,0))),"")</f>
        <v>个</v>
      </c>
      <c r="J206" s="147">
        <f ca="1">IF(E206="",VLOOKUP(F206,价格表,5,0),VLOOKUP(E206,INDIRECT("价格引用表!K"&amp;MATCH(D206,价格引用表!H:H,0)&amp;":L1200"),2,0))</f>
        <v>80</v>
      </c>
      <c r="K206" s="307">
        <v>1</v>
      </c>
      <c r="L206" s="147">
        <f ca="1" t="shared" si="142"/>
        <v>80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337</v>
      </c>
      <c r="E207" s="299" t="s">
        <v>387</v>
      </c>
      <c r="F207" s="147" t="str">
        <f t="shared" si="141"/>
        <v>材树</v>
      </c>
      <c r="G207" s="302">
        <v>2</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400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341</v>
      </c>
      <c r="E208" s="299" t="s">
        <v>414</v>
      </c>
      <c r="F208" s="147" t="str">
        <f t="shared" si="141"/>
        <v>葡萄</v>
      </c>
      <c r="G208" s="302">
        <v>2</v>
      </c>
      <c r="H208" s="303"/>
      <c r="I208" s="91" t="str">
        <f>IFERROR(IF(E208="",VLOOKUP(F208,价格表,2,0),(VLOOKUP(E208,IF({1,0},价格引用表!K:K,价格引用表!I:I),2,0))),"")</f>
        <v>棵</v>
      </c>
      <c r="J208" s="147">
        <f ca="1">IF(E208="",VLOOKUP(F208,价格表,5,0),VLOOKUP(E208,INDIRECT("价格引用表!K"&amp;MATCH(D208,价格引用表!H:H,0)&amp;":L1200"),2,0))</f>
        <v>100</v>
      </c>
      <c r="K208" s="307">
        <v>1</v>
      </c>
      <c r="L208" s="147">
        <f ca="1" t="shared" si="142"/>
        <v>200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350</v>
      </c>
      <c r="E209" s="299"/>
      <c r="F209" s="147" t="str">
        <f t="shared" si="141"/>
        <v>果树苗</v>
      </c>
      <c r="G209" s="302">
        <v>14</v>
      </c>
      <c r="H209" s="303"/>
      <c r="I209" s="91" t="str">
        <f>IFERROR(IF(E209="",VLOOKUP(F209,价格表,2,0),(VLOOKUP(E209,IF({1,0},价格引用表!K:K,价格引用表!I:I),2,0))),"")</f>
        <v>棵</v>
      </c>
      <c r="J209" s="147">
        <f ca="1">IF(E209="",VLOOKUP(F209,价格表,5,0),VLOOKUP(E209,INDIRECT("价格引用表!K"&amp;MATCH(D209,价格引用表!H:H,0)&amp;":L1200"),2,0))</f>
        <v>10</v>
      </c>
      <c r="K209" s="307">
        <v>1</v>
      </c>
      <c r="L209" s="147">
        <f ca="1" t="shared" si="142"/>
        <v>140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407</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1000</v>
      </c>
      <c r="K210" s="307">
        <v>1</v>
      </c>
      <c r="L210" s="147">
        <f ca="1" t="shared" si="142"/>
        <v>1000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32</v>
      </c>
      <c r="D211" s="103" t="s">
        <v>248</v>
      </c>
      <c r="E211" s="299"/>
      <c r="F211" s="147" t="str">
        <f t="shared" si="141"/>
        <v>竖砖地面</v>
      </c>
      <c r="G211" s="302">
        <f>3.2*30.6</f>
        <v>97.92</v>
      </c>
      <c r="H211" s="303"/>
      <c r="I211" s="91" t="str">
        <f>IFERROR(IF(E211="",VLOOKUP(F211,价格表,2,0),(VLOOKUP(E211,IF({1,0},价格引用表!K:K,价格引用表!I:I),2,0))),"")</f>
        <v>㎡</v>
      </c>
      <c r="J211" s="147">
        <f ca="1">IF(E211="",VLOOKUP(F211,价格表,5,0),VLOOKUP(E211,INDIRECT("价格引用表!K"&amp;MATCH(D211,价格引用表!H:H,0)&amp;":L1200"),2,0))</f>
        <v>45</v>
      </c>
      <c r="K211" s="307">
        <v>1</v>
      </c>
      <c r="L211" s="147">
        <f ca="1" t="shared" si="142"/>
        <v>4406</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344</v>
      </c>
      <c r="E212" s="299" t="s">
        <v>403</v>
      </c>
      <c r="F212" s="147" t="str">
        <f t="shared" si="141"/>
        <v>香椿树</v>
      </c>
      <c r="G212" s="302">
        <v>1</v>
      </c>
      <c r="H212" s="303"/>
      <c r="I212" s="91" t="str">
        <f>IFERROR(IF(E212="",VLOOKUP(F212,价格表,2,0),(VLOOKUP(E212,IF({1,0},价格引用表!K:K,价格引用表!I:I),2,0))),"")</f>
        <v>棵</v>
      </c>
      <c r="J212" s="147">
        <f ca="1">IF(E212="",VLOOKUP(F212,价格表,5,0),VLOOKUP(E212,INDIRECT("价格引用表!K"&amp;MATCH(D212,价格引用表!H:H,0)&amp;":L1200"),2,0))</f>
        <v>300</v>
      </c>
      <c r="K212" s="307">
        <v>1</v>
      </c>
      <c r="L212" s="147">
        <f ca="1" t="shared" si="142"/>
        <v>300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50188</v>
      </c>
      <c r="W219" s="329"/>
      <c r="X219" s="328"/>
    </row>
    <row r="220" ht="42" customHeight="1" spans="1:24">
      <c r="A220" s="404" t="s">
        <v>1018</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1019</v>
      </c>
      <c r="S220" s="320"/>
      <c r="T220" s="320"/>
      <c r="U220" s="316">
        <f ca="1">V219</f>
        <v>50188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0201015-01-05-0014</v>
      </c>
      <c r="C3" s="36"/>
      <c r="D3" s="36"/>
      <c r="E3" s="37" t="str">
        <f>输机表!U2&amp;输机表!Y2</f>
        <v>康正（容城县）2024评字第7号-午方北庄村5-8</v>
      </c>
      <c r="F3" s="37"/>
      <c r="G3" s="37"/>
      <c r="H3" s="37"/>
    </row>
    <row r="4" ht="16.5" customHeight="1" spans="1:8">
      <c r="A4" s="38" t="s">
        <v>943</v>
      </c>
      <c r="B4" s="39" t="str">
        <f>输机表!D2</f>
        <v>孙善增</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190.89</v>
      </c>
      <c r="C7" s="50">
        <f ca="1">IF(COUNTIF(输机表!$C$4:$C$27,K7&amp;"*")=0,IFERROR(VLOOKUP(K7,房体结构,23,0),""),ROUND(SUMIF(输机表!$C$4:$C$27,K7&amp;"*",输机表!$Z$4:$Z$27)/B7,0))</f>
        <v>1353</v>
      </c>
      <c r="D7" s="50">
        <f ca="1">IFERROR(ROUND(C7*B7,0),"")</f>
        <v>258274</v>
      </c>
      <c r="E7" s="50" t="str">
        <f>IF(COUNTIF(输机表!$C$4:$C$27,L7&amp;"*")&gt;0,L7,IFERROR(VLOOKUP(L7,房体结构,1,0),""))</f>
        <v>F2</v>
      </c>
      <c r="F7" s="51">
        <f ca="1">IF(COUNTIF(输机表!$C$4:$C$27,L7&amp;"*")=0,IFERROR(VLOOKUP(L7,房体结构,17,0),""),SUMIF(输机表!$C$4:$C$27,L7&amp;"*",输机表!$S$4:$S$7))</f>
        <v>33.18</v>
      </c>
      <c r="G7" s="50">
        <f ca="1">IF(COUNTIF(输机表!$C$4:$C$27,L7&amp;"*")=0,IFERROR(VLOOKUP(L7,房体结构,23,0),""),ROUND(SUMIF(输机表!$C$4:$C$27,L7&amp;"*",输机表!$Z$4:$Z$27)/F7,0))</f>
        <v>1300</v>
      </c>
      <c r="H7" s="50">
        <f ca="1">IFERROR(ROUND(G7*F7,0),"")</f>
        <v>43134</v>
      </c>
      <c r="K7" s="69" t="s">
        <v>1026</v>
      </c>
      <c r="L7" s="69" t="s">
        <v>907</v>
      </c>
      <c r="M7" s="70" t="s">
        <v>1027</v>
      </c>
      <c r="N7">
        <f ca="1">SUMIFS(B7:B11,A7:A11,"F*")+SUMIFS(F7:F11,E7:E11,"F*")</f>
        <v>259.62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35.55</v>
      </c>
      <c r="C8" s="50">
        <f ca="1">IF(COUNTIF(输机表!$C$4:$C$27,K8&amp;"*")=0,IFERROR(VLOOKUP(K8,房体结构,23,0),""),ROUND(SUMIF(输机表!$C$4:$C$27,K8&amp;"*",输机表!$Z$4:$Z$27)/B8,0))</f>
        <v>743</v>
      </c>
      <c r="D8" s="50">
        <f ca="1" t="shared" ref="D8:D11" si="0">IFERROR(ROUND(C8*B8,0),"")</f>
        <v>26414</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955</v>
      </c>
      <c r="B12" s="48"/>
      <c r="C12" s="52">
        <f ca="1">SUM(B7:B11)+SUM(F7:F11)</f>
        <v>259.62</v>
      </c>
      <c r="D12" s="53"/>
      <c r="E12" s="54" t="s">
        <v>956</v>
      </c>
      <c r="F12" s="54"/>
      <c r="G12" s="55">
        <f ca="1">SUM(D7:D11)+SUM(H7:H11)</f>
        <v>327822</v>
      </c>
      <c r="H12" s="56"/>
      <c r="M12" s="71"/>
    </row>
    <row r="13" ht="21.75" customHeight="1" spans="1:13">
      <c r="A13" s="36" t="s">
        <v>957</v>
      </c>
      <c r="B13" s="36"/>
      <c r="C13" s="36"/>
      <c r="D13" s="36"/>
      <c r="E13" s="36"/>
      <c r="F13" s="36"/>
      <c r="G13" s="36"/>
      <c r="H13" s="36"/>
      <c r="M13" s="71"/>
    </row>
    <row r="14" ht="28.8" spans="1:13">
      <c r="A14" s="57" t="s">
        <v>958</v>
      </c>
      <c r="B14" s="57" t="s">
        <v>939</v>
      </c>
      <c r="C14" s="57" t="s">
        <v>6</v>
      </c>
      <c r="D14" s="57" t="s">
        <v>959</v>
      </c>
      <c r="E14" s="57" t="s">
        <v>958</v>
      </c>
      <c r="F14" s="57" t="s">
        <v>939</v>
      </c>
      <c r="G14" s="57" t="s">
        <v>6</v>
      </c>
      <c r="H14" s="57" t="s">
        <v>959</v>
      </c>
      <c r="M14" s="71"/>
    </row>
    <row r="15" ht="17.25" customHeight="1" spans="1:13">
      <c r="A15" s="58" t="str">
        <f ca="1" t="shared" ref="A15:A41" si="2">IFERROR(VLOOKUP(K15,附属物位置,4,0),"")</f>
        <v>大门</v>
      </c>
      <c r="B15" s="58">
        <f ca="1" t="shared" ref="B15:B41" si="3">IF(A15="","",SUMIF(附属物名称,A15,附属物数量))</f>
        <v>8.12</v>
      </c>
      <c r="C15" s="58" t="str">
        <f ca="1" t="shared" ref="C15:C26" si="4">IFERROR(VLOOKUP(K15,附属物位置,6,0),"")</f>
        <v>㎡</v>
      </c>
      <c r="D15" s="59">
        <f ca="1" t="shared" ref="D15:D26" si="5">IF(A15="","",SUMIF(附属物名称,A15,附属物金额))</f>
        <v>2436</v>
      </c>
      <c r="E15" s="59" t="str">
        <f ca="1" t="shared" ref="E15:E26" si="6">IFERROR(VLOOKUP(L15,附属物位置,4,0),"")</f>
        <v>影壁</v>
      </c>
      <c r="F15" s="58">
        <f ca="1" t="shared" ref="F15:F40" si="7">IF(E15="","",SUMIF(附属物名称,E15,附属物数量))</f>
        <v>6.96</v>
      </c>
      <c r="G15" s="58" t="str">
        <f ca="1" t="shared" ref="G15:G26" si="8">IFERROR(VLOOKUP(L15,附属物位置,6,0),"")</f>
        <v>㎡</v>
      </c>
      <c r="H15" s="59">
        <f ca="1" t="shared" ref="H15:H26" si="9">IF(E15="","",SUMIF(附属物名称,E15,附属物金额))</f>
        <v>2575</v>
      </c>
      <c r="K15" s="72">
        <v>1</v>
      </c>
      <c r="L15" s="72">
        <v>2</v>
      </c>
      <c r="M15" s="71"/>
    </row>
    <row r="16" ht="17.25" customHeight="1" spans="1:13">
      <c r="A16" s="58" t="str">
        <f ca="1" t="shared" si="2"/>
        <v>砖墙</v>
      </c>
      <c r="B16" s="58">
        <f ca="1" t="shared" si="3"/>
        <v>33.12</v>
      </c>
      <c r="C16" s="58" t="str">
        <f ca="1" t="shared" si="4"/>
        <v>㎡</v>
      </c>
      <c r="D16" s="59">
        <f ca="1" t="shared" si="5"/>
        <v>5287</v>
      </c>
      <c r="E16" s="59" t="str">
        <f ca="1" t="shared" si="6"/>
        <v>广场砖、彩砖地面</v>
      </c>
      <c r="F16" s="58">
        <f ca="1" t="shared" si="7"/>
        <v>171.35</v>
      </c>
      <c r="G16" s="58" t="str">
        <f ca="1" t="shared" si="8"/>
        <v>㎡</v>
      </c>
      <c r="H16" s="59">
        <f ca="1" t="shared" si="9"/>
        <v>10281</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5</v>
      </c>
      <c r="C18" s="58" t="str">
        <f ca="1" t="shared" si="4"/>
        <v>台</v>
      </c>
      <c r="D18" s="59">
        <f ca="1" t="shared" si="5"/>
        <v>2000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9</v>
      </c>
      <c r="C19" s="58" t="str">
        <f ca="1" t="shared" si="4"/>
        <v>个</v>
      </c>
      <c r="D19" s="59">
        <f ca="1" t="shared" si="5"/>
        <v>1800</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灶台</v>
      </c>
      <c r="F20" s="58">
        <f ca="1" t="shared" si="7"/>
        <v>2</v>
      </c>
      <c r="G20" s="58" t="str">
        <f ca="1" t="shared" si="8"/>
        <v>个</v>
      </c>
      <c r="H20" s="59">
        <f ca="1" t="shared" si="9"/>
        <v>600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水磨石</v>
      </c>
      <c r="F21" s="58">
        <f ca="1" t="shared" si="7"/>
        <v>46.93</v>
      </c>
      <c r="G21" s="58" t="str">
        <f ca="1" t="shared" si="8"/>
        <v>㎡</v>
      </c>
      <c r="H21" s="59">
        <f ca="1" t="shared" si="9"/>
        <v>2347</v>
      </c>
      <c r="K21" s="72">
        <v>13</v>
      </c>
      <c r="L21" s="72">
        <v>14</v>
      </c>
      <c r="M21" s="71"/>
    </row>
    <row r="22" ht="17.25" customHeight="1" spans="1:13">
      <c r="A22" s="58" t="str">
        <f ca="1" t="shared" si="2"/>
        <v>热水器</v>
      </c>
      <c r="B22" s="58">
        <f ca="1" t="shared" si="3"/>
        <v>1</v>
      </c>
      <c r="C22" s="58" t="str">
        <f ca="1" t="shared" si="4"/>
        <v>台</v>
      </c>
      <c r="D22" s="59">
        <f ca="1" t="shared" si="5"/>
        <v>500</v>
      </c>
      <c r="E22" s="59" t="str">
        <f ca="1" t="shared" si="6"/>
        <v>不锈钢水箱</v>
      </c>
      <c r="F22" s="58">
        <f ca="1" t="shared" si="7"/>
        <v>1</v>
      </c>
      <c r="G22" s="58" t="str">
        <f ca="1" t="shared" si="8"/>
        <v>个</v>
      </c>
      <c r="H22" s="59">
        <f ca="1" t="shared" si="9"/>
        <v>600</v>
      </c>
      <c r="K22" s="72">
        <v>15</v>
      </c>
      <c r="L22" s="72">
        <v>16</v>
      </c>
      <c r="M22" s="71"/>
    </row>
    <row r="23" ht="17.25" customHeight="1" spans="1:13">
      <c r="A23" s="58" t="str">
        <f ca="1" t="shared" si="2"/>
        <v>窝</v>
      </c>
      <c r="B23" s="58">
        <f ca="1" t="shared" si="3"/>
        <v>2</v>
      </c>
      <c r="C23" s="58" t="str">
        <f ca="1" t="shared" si="4"/>
        <v>个</v>
      </c>
      <c r="D23" s="59">
        <f ca="1" t="shared" si="5"/>
        <v>300</v>
      </c>
      <c r="E23" s="59" t="str">
        <f ca="1" t="shared" si="6"/>
        <v>水泥地面</v>
      </c>
      <c r="F23" s="58">
        <f ca="1" t="shared" si="7"/>
        <v>48.91</v>
      </c>
      <c r="G23" s="58" t="str">
        <f ca="1" t="shared" si="8"/>
        <v>㎡</v>
      </c>
      <c r="H23" s="59">
        <f ca="1" t="shared" si="9"/>
        <v>2446</v>
      </c>
      <c r="K23" s="72">
        <v>17</v>
      </c>
      <c r="L23" s="72">
        <v>18</v>
      </c>
      <c r="M23" s="71"/>
    </row>
    <row r="24" ht="17.25" customHeight="1" spans="1:13">
      <c r="A24" s="58" t="str">
        <f ca="1" t="shared" si="2"/>
        <v>水池（小）</v>
      </c>
      <c r="B24" s="58">
        <f ca="1" t="shared" si="3"/>
        <v>1</v>
      </c>
      <c r="C24" s="58" t="str">
        <f ca="1" t="shared" si="4"/>
        <v>个</v>
      </c>
      <c r="D24" s="59">
        <f ca="1" t="shared" si="5"/>
        <v>80</v>
      </c>
      <c r="E24" s="59" t="str">
        <f ca="1" t="shared" si="6"/>
        <v>材树</v>
      </c>
      <c r="F24" s="58">
        <f ca="1" t="shared" si="7"/>
        <v>2</v>
      </c>
      <c r="G24" s="58" t="str">
        <f ca="1" t="shared" si="8"/>
        <v>棵</v>
      </c>
      <c r="H24" s="59">
        <f ca="1" t="shared" si="9"/>
        <v>400</v>
      </c>
      <c r="K24" s="72">
        <v>19</v>
      </c>
      <c r="L24" s="72">
        <v>20</v>
      </c>
      <c r="M24" s="71"/>
    </row>
    <row r="25" ht="17.25" customHeight="1" spans="1:13">
      <c r="A25" s="58" t="str">
        <f ca="1" t="shared" si="2"/>
        <v>葡萄</v>
      </c>
      <c r="B25" s="58">
        <f ca="1" t="shared" si="3"/>
        <v>2</v>
      </c>
      <c r="C25" s="58" t="str">
        <f ca="1" t="shared" si="4"/>
        <v>棵</v>
      </c>
      <c r="D25" s="59">
        <f ca="1" t="shared" si="5"/>
        <v>200</v>
      </c>
      <c r="E25" s="59" t="str">
        <f ca="1" t="shared" si="6"/>
        <v>果树苗</v>
      </c>
      <c r="F25" s="58">
        <f ca="1" t="shared" si="7"/>
        <v>14</v>
      </c>
      <c r="G25" s="58" t="str">
        <f ca="1" t="shared" si="8"/>
        <v>棵</v>
      </c>
      <c r="H25" s="59">
        <f ca="1" t="shared" si="9"/>
        <v>140</v>
      </c>
      <c r="K25" s="72">
        <v>21</v>
      </c>
      <c r="L25" s="72">
        <v>22</v>
      </c>
      <c r="M25" s="71"/>
    </row>
    <row r="26" ht="17.25" customHeight="1" spans="1:13">
      <c r="A26" s="58" t="str">
        <f ca="1" t="shared" si="2"/>
        <v>果树</v>
      </c>
      <c r="B26" s="58">
        <f ca="1" t="shared" si="3"/>
        <v>1</v>
      </c>
      <c r="C26" s="58" t="str">
        <f ca="1" t="shared" si="4"/>
        <v>棵</v>
      </c>
      <c r="D26" s="59">
        <f ca="1" t="shared" si="5"/>
        <v>1000</v>
      </c>
      <c r="E26" s="59" t="str">
        <f ca="1" t="shared" si="6"/>
        <v>竖砖地面</v>
      </c>
      <c r="F26" s="58">
        <f ca="1" t="shared" si="7"/>
        <v>97.92</v>
      </c>
      <c r="G26" s="58" t="str">
        <f ca="1" t="shared" si="8"/>
        <v>㎡</v>
      </c>
      <c r="H26" s="59">
        <f ca="1" t="shared" si="9"/>
        <v>4406</v>
      </c>
      <c r="K26" s="72">
        <v>23</v>
      </c>
      <c r="L26" s="72">
        <v>24</v>
      </c>
      <c r="M26" s="71"/>
    </row>
    <row r="27" ht="17.25" customHeight="1" spans="1:13">
      <c r="A27" s="58" t="str">
        <f ca="1" t="shared" si="2"/>
        <v>香椿树</v>
      </c>
      <c r="B27" s="58">
        <f ca="1" t="shared" si="3"/>
        <v>1</v>
      </c>
      <c r="C27" s="58" t="str">
        <f ca="1" t="shared" ref="C27:C41" si="10">IFERROR(VLOOKUP(K27,附属物位置,6,0),"")</f>
        <v>棵</v>
      </c>
      <c r="D27" s="59">
        <f ca="1" t="shared" ref="D27:D41" si="11">IF(A27="","",SUMIF(附属物名称,A27,附属物金额))</f>
        <v>300</v>
      </c>
      <c r="E27" s="59" t="str">
        <f ca="1" t="shared" ref="E27:E40" si="12">IFERROR(VLOOKUP(L27,附属物位置,4,0),"")</f>
        <v>厕所</v>
      </c>
      <c r="F27" s="58">
        <f ca="1" t="shared" si="7"/>
        <v>4.43</v>
      </c>
      <c r="G27" s="58" t="str">
        <f ca="1" t="shared" ref="G27:G40" si="13">IFERROR(VLOOKUP(L27,附属物位置,6,0),"")</f>
        <v>㎡</v>
      </c>
      <c r="H27" s="59">
        <f ca="1" t="shared" ref="H27:H40" si="14">IF(E27="","",SUMIF(附属物名称,E27,附属物金额))</f>
        <v>2380</v>
      </c>
      <c r="K27" s="72">
        <v>25</v>
      </c>
      <c r="L27" s="72">
        <v>26</v>
      </c>
      <c r="M27" s="71"/>
    </row>
    <row r="28" ht="17.25" customHeight="1" spans="1:13">
      <c r="A28" s="58" t="str">
        <f ca="1" t="shared" si="2"/>
        <v>花池</v>
      </c>
      <c r="B28" s="58">
        <f ca="1" t="shared" si="3"/>
        <v>2</v>
      </c>
      <c r="C28" s="58" t="str">
        <f ca="1" t="shared" si="10"/>
        <v>个</v>
      </c>
      <c r="D28" s="59">
        <f ca="1" t="shared" si="11"/>
        <v>250</v>
      </c>
      <c r="E28" s="59" t="str">
        <f ca="1" t="shared" si="12"/>
        <v>门垛</v>
      </c>
      <c r="F28" s="58">
        <f ca="1" t="shared" si="7"/>
        <v>1</v>
      </c>
      <c r="G28" s="58" t="str">
        <f ca="1" t="shared" si="13"/>
        <v>对</v>
      </c>
      <c r="H28" s="59">
        <f ca="1" t="shared" si="14"/>
        <v>2160</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50188</v>
      </c>
      <c r="H41" s="61"/>
      <c r="K41" s="72">
        <v>53</v>
      </c>
      <c r="M41" s="71"/>
    </row>
    <row r="42" ht="17.25" customHeight="1" spans="1:8">
      <c r="A42" s="60" t="s">
        <v>963</v>
      </c>
      <c r="B42" s="61"/>
      <c r="C42" s="62">
        <f ca="1">G41+G12</f>
        <v>378010</v>
      </c>
      <c r="D42" s="61"/>
      <c r="E42" s="63" t="s">
        <v>964</v>
      </c>
      <c r="F42" s="64" t="str">
        <f ca="1">TEXT(C42,"[DBnum2]")&amp;"元整"</f>
        <v>叁拾柒万捌仟零壹拾元整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康正（容城县）2024评字第7号-午方北庄村5-8</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1038</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孙善增</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259.62</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378010</v>
      </c>
      <c r="H26" s="15"/>
      <c r="I26" s="15"/>
      <c r="J26" s="15"/>
      <c r="K26" s="15"/>
      <c r="L26" s="15"/>
      <c r="M26" s="15"/>
      <c r="N26" s="15"/>
      <c r="O26" s="15"/>
      <c r="P26" s="15"/>
      <c r="Q26" s="15"/>
    </row>
    <row r="27" spans="1:17">
      <c r="A27" s="9" t="s">
        <v>996</v>
      </c>
      <c r="B27" s="9"/>
      <c r="C27" s="9"/>
      <c r="D27" s="9" t="str">
        <f ca="1">结果通知单!F42</f>
        <v>叁拾柒万捌仟零壹拾元整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1039</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1040</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1041</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2024-10-29T17:08:41Z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